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<sst xmlns="http://schemas.openxmlformats.org/spreadsheetml/2006/main" count="312" uniqueCount="202">
  <si>
    <t>Dossier</t>
  </si>
  <si>
    <t>Date</t>
  </si>
  <si>
    <t>Phase</t>
  </si>
  <si>
    <t>Indice</t>
  </si>
  <si>
    <t>MAITRE D'OUVRAGE
MINISTERE DE LA JUSTICE
4 rue Léon Mauris - CS 17724
21077 DIJON CEDEX
Tél : 03.80.28.88.00</t>
  </si>
  <si>
    <t>BUREAU D'ETUDES : 
    INGENIS
    24 rue de la Redoute
    21850 SAINT APOLLINAIRE
    Tél : 03.80.28.04.95</t>
  </si>
  <si>
    <t>BE FLUIDES : 
    CSI
    7 boulevard Rembrandt
    21000 DIJON
    Tél : 03.80.66.33.12
    Mél : csi@betcsi.fr</t>
  </si>
  <si>
    <t>BE FLUIDES ELECTRICITE : 
    Pierre CESSOT
    54 rue de Mirande
    21000 DIJON
    Tél : 03.80.72.49.04
    Mél : pierre.cessot@wanadoo.fr</t>
  </si>
  <si>
    <t>ARCHITECTE : 
    TRIA ARCHITECTES
    70 Avenue de Drapeau
    21000 DIJON
    Tél : 03.80.30.39.09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</si>
  <si>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</si>
  <si>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</si>
  <si>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</si>
  <si>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</si>
  <si>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</si>
  <si>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</si>
  <si>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</si>
  <si>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</si>
  <si>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</si>
  <si>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</si>
  <si>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</si>
  <si>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</si>
  <si>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</si>
  <si>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</si>
  <si>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</si>
  <si>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</si>
  <si>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</si>
  <si>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</si>
  <si>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</si>
  <si>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</si>
  <si>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</si>
  <si>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</si>
  <si>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</si>
  <si>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</si>
  <si>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</si>
  <si>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</si>
  <si>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</si>
  <si>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</si>
  <si>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</si>
  <si>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</si>
  <si>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</si>
  <si>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</si>
  <si>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</si>
  <si>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n°02</t>
  </si>
  <si>
    <t>MENUISERIES EXTERIEURES - SERRURERIE</t>
  </si>
  <si>
    <t>3.&amp;</t>
  </si>
  <si>
    <t>02.2</t>
  </si>
  <si>
    <t>PRESCRIPTIONS PARTICULIERES</t>
  </si>
  <si>
    <t>3.T</t>
  </si>
  <si>
    <t>02.2.1</t>
  </si>
  <si>
    <t>Travaux de dépose</t>
  </si>
  <si>
    <t>02.2.1.1</t>
  </si>
  <si>
    <t xml:space="preserve">Dépose, stockage et repose de stores intérieurs </t>
  </si>
  <si>
    <t>8.T</t>
  </si>
  <si>
    <t>Dépose, stockage et repose après travaux des stores existants</t>
  </si>
  <si>
    <t>9.L</t>
  </si>
  <si>
    <t xml:space="preserve">Localisation : stores au rez de chaussée côté patio (x20) et côté rue (x22)
</t>
  </si>
  <si>
    <t>9.&amp;</t>
  </si>
  <si>
    <t>8.&amp;</t>
  </si>
  <si>
    <t>02.2.1.2</t>
  </si>
  <si>
    <t>Dépose des éléments de serrurerie</t>
  </si>
  <si>
    <t>Dépose du portail existant</t>
  </si>
  <si>
    <t>ENS</t>
  </si>
  <si>
    <t>9.T</t>
  </si>
  <si>
    <t xml:space="preserve">Localisation : portail de sortie et cellule de détection selon plans architecte
</t>
  </si>
  <si>
    <t>Valorisation du portail déposé</t>
  </si>
  <si>
    <t xml:space="preserve">Localisation : portail de sortie du site
</t>
  </si>
  <si>
    <t>Dépose de la clôture séparative</t>
  </si>
  <si>
    <t>ML</t>
  </si>
  <si>
    <t xml:space="preserve">Localisation : clôture séparative selon plans architecte
</t>
  </si>
  <si>
    <t>4.&amp;</t>
  </si>
  <si>
    <t>02.2.2</t>
  </si>
  <si>
    <t>Menuiseries extérieures</t>
  </si>
  <si>
    <t>02.2.2.1</t>
  </si>
  <si>
    <t>Porte tiercée blindée CR4</t>
  </si>
  <si>
    <t xml:space="preserve">Localisation : porte d'accès à la zone accueil du public depuis l'extérieur
</t>
  </si>
  <si>
    <t xml:space="preserve">Châssis vitré BR6 </t>
  </si>
  <si>
    <t xml:space="preserve">Localisation : accueil de la zone d'accueil du public selon plans architecte
</t>
  </si>
  <si>
    <t>Passe document encastré</t>
  </si>
  <si>
    <t>02.2.2.2</t>
  </si>
  <si>
    <t>Ouvrages divers</t>
  </si>
  <si>
    <t>Limiteurs d'ouverture</t>
  </si>
  <si>
    <t xml:space="preserve">Localisation : ensemble des menuiseries existantes sur façade côté rue du rez de chaussée des zones administrative et accueil du public
</t>
  </si>
  <si>
    <t>02.2.3</t>
  </si>
  <si>
    <t>Serrurerie</t>
  </si>
  <si>
    <t>02.2.3.1</t>
  </si>
  <si>
    <t>Porte grillagée</t>
  </si>
  <si>
    <t>Création d'une porte battante grillagée</t>
  </si>
  <si>
    <t xml:space="preserve">Localisation : porte dans local VDI de la zone administrative selon plans architecte
</t>
  </si>
  <si>
    <t>02.2.3.2</t>
  </si>
  <si>
    <t>Escalier métallique</t>
  </si>
  <si>
    <t xml:space="preserve">Localisation : escalier d'accès à la zone accueil du public selon plans architecte
</t>
  </si>
  <si>
    <t>Auvent métallique</t>
  </si>
  <si>
    <t xml:space="preserve">Localisation : auvent du sas d'accès à la zone accueil du public selon plans architecte
</t>
  </si>
  <si>
    <t>9.M.Z</t>
  </si>
  <si>
    <t>Évacuation des eaux</t>
  </si>
  <si>
    <t xml:space="preserve">Localisation : évacuation des eaux de l'auvent selon plans architecte
</t>
  </si>
  <si>
    <t>Plafond extérieur suspendu en lames métalliques</t>
  </si>
  <si>
    <t xml:space="preserve">Localisation : plafond extérieur suspendu en lames métalliques en sous-face de l’auvent selon plans architecte
</t>
  </si>
  <si>
    <t>02.2.3.3</t>
  </si>
  <si>
    <t>Aménagement extérieur</t>
  </si>
  <si>
    <t>Portillon piéton</t>
  </si>
  <si>
    <t xml:space="preserve">Localisation : portillon d'accès selon plans architecte
</t>
  </si>
  <si>
    <t>Clôture séparative en métal perforé</t>
  </si>
  <si>
    <t>Clôture séparative</t>
  </si>
  <si>
    <t xml:space="preserve">Localisation : complément de clôture séparative selon plans architecte
</t>
  </si>
  <si>
    <t xml:space="preserve">Arceaux pour stationnement </t>
  </si>
  <si>
    <t xml:space="preserve">Localisation : extérieur selon plans architecte
</t>
  </si>
  <si>
    <t>Boîte aux lettres</t>
  </si>
  <si>
    <t xml:space="preserve">Localisation : boîte aux lettres extérieure selon plans architecte
</t>
  </si>
  <si>
    <t>Signalétique</t>
  </si>
  <si>
    <t>9.U.IMAGE</t>
  </si>
  <si>
    <t xml:space="preserve">Localisation : panneau à poser sur poteau métallique extérieur selon plans architecte
</t>
  </si>
  <si>
    <t>02.2.4</t>
  </si>
  <si>
    <t>Nettoyage et évacuation des déchets</t>
  </si>
  <si>
    <t>4.T</t>
  </si>
  <si>
    <t>02.2.4.1</t>
  </si>
  <si>
    <t>Nettoyage et évacuation des déchets en cours de chantier</t>
  </si>
  <si>
    <t>Nettoyage, évacuation des déchets de chantier</t>
  </si>
  <si>
    <t xml:space="preserve">Localisation : ensemble du chantier
</t>
  </si>
  <si>
    <t>Total H.T. :</t>
  </si>
  <si>
    <t>Total T.V.A. (20%) :</t>
  </si>
  <si>
    <t>Total T.T.C. :</t>
  </si>
  <si>
    <t>RECAPITULATIF
Lot n°02 MENUISERIES EXTERIEURES - SERRURERIE</t>
  </si>
  <si>
    <t>RECAPITULATIF DES CHAPITRES</t>
  </si>
  <si>
    <t>02.2 - PRESCRIPTIONS PARTICULIERES</t>
  </si>
  <si>
    <t>- 02.2.1 - Travaux de dépose</t>
  </si>
  <si>
    <t>- 02.2.2 - Menuiseries extérieures</t>
  </si>
  <si>
    <t>- 02.2.3 - Serrurerie</t>
  </si>
  <si>
    <t>- 02.2.4 - Nettoyage et évacuation des déchets</t>
  </si>
  <si>
    <t>Total du lot MENUISERIES EXTERIEURES - SERRURERIE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</si>
  <si>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</si>
  <si>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</si>
  <si>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</si>
  <si>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</si>
  <si>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</si>
  <si>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</si>
  <si>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</si>
  <si>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</si>
  <si>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</si>
  <si>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</si>
  <si>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</si>
  <si>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</si>
  <si>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</si>
  <si>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</si>
  <si>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</si>
  <si>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</si>
  <si>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</si>
  <si>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</si>
  <si>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</si>
  <si>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</si>
  <si>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</si>
  <si>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</si>
  <si>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</si>
  <si>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</si>
  <si>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</si>
  <si>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</si>
  <si>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</si>
  <si>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</si>
  <si>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</si>
  <si>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</si>
  <si>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</si>
  <si>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</si>
  <si>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</si>
  <si>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
Relocalisation du SPIP de Dijon
2 Place des Savoirs
21000 DIJON</t>
  </si>
  <si>
    <t>SPI 2506</t>
  </si>
  <si>
    <t>27/03/2026</t>
  </si>
  <si>
    <t>PRO-DCE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</si>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</sst>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164" fontId="14" fillId="0" borderId="9" xfId="0" applyNumberFormat="1" applyFont="1" applyBorder="1" applyAlignment="1">
      <alignment horizontal="right" vertical="top" wrapText="1"/>
    </xf>
    <xf numFmtId="164" fontId="14" fillId="0" borderId="12" xfId="0" applyNumberFormat="1" applyFont="1" applyBorder="1" applyAlignment="1" applyProtection="1">
      <alignment horizontal="right" vertical="top" wrapText="1"/>
      <protection locked="0"/>
    </xf>
    <xf numFmtId="165" fontId="12" fillId="0" borderId="12" xfId="0" applyNumberFormat="1" applyFont="1" applyBorder="1" applyAlignment="1" applyProtection="1">
      <alignment vertical="top" wrapText="1"/>
      <protection locked="0"/>
    </xf>
    <xf numFmtId="165" fontId="12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165" fontId="14" fillId="0" borderId="9" xfId="0" applyNumberFormat="1" applyFont="1" applyBorder="1" applyAlignment="1">
      <alignment horizontal="right" vertical="top" wrapText="1"/>
    </xf>
    <xf numFmtId="165" fontId="14" fillId="0" borderId="12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366713</xdr:colOff>
      <xdr:row>1</xdr:row>
      <xdr:rowOff>0</xdr:rowOff>
    </xdr:from>
    <xdr:to>
      <xdr:col>6</xdr:col>
      <xdr:colOff>468454</xdr:colOff>
      <xdr:row>9</xdr:row>
      <xdr:rowOff>114171</xdr:rowOff>
    </xdr:to>
    <xdr:pic>
      <xdr:nvPicPr>
        <xdr:cNvPr id="2" name="Picture 1" descr="{a08763dc-9632-49d3-b59f-059d48f2eb92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2913" y="114300"/>
          <a:ext cx="958992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23813</xdr:rowOff>
    </xdr:from>
    <xdr:to>
      <xdr:col>7</xdr:col>
      <xdr:colOff>966165</xdr:colOff>
      <xdr:row>43</xdr:row>
      <xdr:rowOff>88836</xdr:rowOff>
    </xdr:to>
    <xdr:pic>
      <xdr:nvPicPr>
        <xdr:cNvPr id="3" name="Picture 2" descr="{57ff8e89-ab1a-4f21-bc19-e200a74f534e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224213"/>
          <a:ext cx="3614115" cy="177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57150</xdr:rowOff>
    </xdr:from>
    <xdr:to>
      <xdr:col>1</xdr:col>
      <xdr:colOff>636587</xdr:colOff>
      <xdr:row>83</xdr:row>
      <xdr:rowOff>47679</xdr:rowOff>
    </xdr:to>
    <xdr:pic>
      <xdr:nvPicPr>
        <xdr:cNvPr id="4" name="Picture 3" descr="{d9fed055-c453-4e84-a4c0-6ef5d5389562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315450"/>
          <a:ext cx="603250" cy="2191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80963</xdr:rowOff>
    </xdr:from>
    <xdr:to>
      <xdr:col>1</xdr:col>
      <xdr:colOff>636587</xdr:colOff>
      <xdr:row>77</xdr:row>
      <xdr:rowOff>28002</xdr:rowOff>
    </xdr:to>
    <xdr:pic>
      <xdr:nvPicPr>
        <xdr:cNvPr id="5" name="Picture 4" descr="{a11b36ae-f6ba-4bf2-84ff-c347ca4242e8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424863"/>
          <a:ext cx="603250" cy="4042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85725</xdr:rowOff>
    </xdr:from>
    <xdr:to>
      <xdr:col>1</xdr:col>
      <xdr:colOff>636587</xdr:colOff>
      <xdr:row>69</xdr:row>
      <xdr:rowOff>26884</xdr:rowOff>
    </xdr:to>
    <xdr:pic>
      <xdr:nvPicPr>
        <xdr:cNvPr id="6" name="Picture 5" descr="{88411c8a-40b7-4ea5-843c-3f92b1720ff8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743825"/>
          <a:ext cx="603250" cy="16975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85725</xdr:rowOff>
    </xdr:from>
    <xdr:to>
      <xdr:col>1</xdr:col>
      <xdr:colOff>641350</xdr:colOff>
      <xdr:row>63</xdr:row>
      <xdr:rowOff>24853</xdr:rowOff>
    </xdr:to>
    <xdr:pic>
      <xdr:nvPicPr>
        <xdr:cNvPr id="7" name="Picture 6" descr="{d2281f54-707d-4605-bf74-143ce7229de2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829425"/>
          <a:ext cx="603250" cy="396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10" t="s">
        <v>4</v>
      </c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4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E47:H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45"/>
  <sheetViews>
    <sheetView showGridLines="0" tabSelected="1" workbookViewId="0">
      <pane ySplit="3" topLeftCell="A4" activePane="bottomLeft" state="frozen"/>
      <selection pane="bottomLeft" activeCell="J12" sqref="J12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8" width="8.140625" customWidth="1"/>
    <col min="9" max="9" width="0" hidden="1" customWidth="1"/>
    <col min="10" max="10" width="8.140625" customWidth="1"/>
    <col min="11" max="12" width="12.5703125" customWidth="1"/>
    <col min="13" max="19" width="0" hidden="1" customWidth="1"/>
    <col min="20" max="69" width="10.7109375" customWidth="1"/>
  </cols>
  <sheetData>
    <row r="1" spans="1:19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</row>
    <row r="3" spans="1:19">
      <c r="A3" s="7" t="s">
        <v>27</v>
      </c>
      <c r="B3" s="26" t="s">
        <v>28</v>
      </c>
      <c r="C3" s="26" t="s">
        <v>29</v>
      </c>
      <c r="D3" s="26" t="s">
        <v>30</v>
      </c>
      <c r="E3" s="26"/>
      <c r="F3" s="26"/>
      <c r="G3" s="26"/>
      <c r="H3" s="26" t="s">
        <v>16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  <c r="S3" s="26" t="s">
        <v>41</v>
      </c>
    </row>
    <row r="4" spans="1:19" ht="15.75" customHeight="1">
      <c r="A4" s="7">
        <v>2</v>
      </c>
      <c r="B4" s="27" t="s">
        <v>42</v>
      </c>
      <c r="C4" s="27"/>
      <c r="D4" s="28" t="s">
        <v>43</v>
      </c>
      <c r="E4" s="28"/>
      <c r="F4" s="28"/>
      <c r="G4" s="28"/>
      <c r="H4" s="28"/>
      <c r="I4" s="28"/>
      <c r="J4" s="28"/>
      <c r="K4" s="28"/>
      <c r="L4" s="29"/>
      <c r="M4" s="7"/>
    </row>
    <row r="5" spans="1:19" hidden="1">
      <c r="A5" s="7">
        <v>3</v>
      </c>
    </row>
    <row r="6" spans="1:19" hidden="1">
      <c r="A6" s="7" t="s">
        <v>44</v>
      </c>
    </row>
    <row r="7" spans="1:19" ht="15.75" customHeight="1">
      <c r="A7" s="7">
        <v>3</v>
      </c>
      <c r="B7" s="30" t="s">
        <v>45</v>
      </c>
      <c r="C7" s="30"/>
      <c r="D7" s="31" t="s">
        <v>46</v>
      </c>
      <c r="E7" s="31"/>
      <c r="F7" s="31"/>
      <c r="G7" s="31"/>
      <c r="H7" s="31"/>
      <c r="I7" s="31"/>
      <c r="J7" s="31"/>
      <c r="K7" s="31"/>
      <c r="L7" s="32"/>
      <c r="M7" s="7"/>
    </row>
    <row r="8" spans="1:19" hidden="1">
      <c r="A8" s="7" t="s">
        <v>47</v>
      </c>
    </row>
    <row r="9" spans="1:19">
      <c r="A9" s="7">
        <v>4</v>
      </c>
      <c r="B9" s="30" t="s">
        <v>48</v>
      </c>
      <c r="C9" s="30"/>
      <c r="D9" s="33" t="s">
        <v>49</v>
      </c>
      <c r="E9" s="33"/>
      <c r="F9" s="33"/>
      <c r="G9" s="33"/>
      <c r="H9" s="33"/>
      <c r="I9" s="33"/>
      <c r="J9" s="33"/>
      <c r="K9" s="33"/>
      <c r="L9" s="34"/>
      <c r="M9" s="7"/>
    </row>
    <row r="10" spans="1:19">
      <c r="A10" s="7">
        <v>8</v>
      </c>
      <c r="B10" s="35" t="s">
        <v>50</v>
      </c>
      <c r="C10" s="35"/>
      <c r="D10" s="36" t="s">
        <v>51</v>
      </c>
      <c r="E10" s="36"/>
      <c r="F10" s="36"/>
      <c r="G10" s="36"/>
      <c r="L10" s="37"/>
      <c r="M10" s="7"/>
    </row>
    <row r="11" spans="1:19" hidden="1">
      <c r="A11" s="7" t="s">
        <v>52</v>
      </c>
    </row>
    <row r="12" spans="1:19">
      <c r="A12" s="7">
        <v>9</v>
      </c>
      <c r="B12" s="35">
        <v>1</v>
      </c>
      <c r="C12" s="35"/>
      <c r="D12" s="38" t="s">
        <v>53</v>
      </c>
      <c r="E12" s="39"/>
      <c r="F12" s="39"/>
      <c r="G12" s="39"/>
      <c r="H12" s="40" t="s">
        <v>16</v>
      </c>
      <c r="I12" s="41">
        <v>0</v>
      </c>
      <c r="J12" s="42"/>
      <c r="K12" s="43"/>
      <c r="L12" s="44">
        <f>IF(AND(I12= "",J12= ""), 0, ROUND(ROUND(K12, 2) * ROUND(IF(J12="",I12,J12),  0), 2))</f>
        <v/>
      </c>
      <c r="M12" s="7"/>
      <c r="O12" s="45">
        <v>0.2</v>
      </c>
      <c r="S12" s="7">
        <v>1369</v>
      </c>
    </row>
    <row r="13" spans="1:19" ht="22.5" customHeight="1">
      <c r="A13" s="7" t="s">
        <v>54</v>
      </c>
      <c r="B13" s="46"/>
      <c r="C13" s="46"/>
      <c r="D13" s="46" t="s">
        <v>55</v>
      </c>
      <c r="E13" s="46"/>
      <c r="F13" s="46"/>
      <c r="G13" s="46"/>
      <c r="H13" s="46"/>
      <c r="I13" s="46"/>
      <c r="J13" s="46"/>
      <c r="K13" s="46"/>
      <c r="L13" s="46"/>
    </row>
    <row r="14" spans="1:19" hidden="1">
      <c r="A14" s="7" t="s">
        <v>56</v>
      </c>
    </row>
    <row r="15" spans="1:19" hidden="1">
      <c r="A15" s="7" t="s">
        <v>57</v>
      </c>
    </row>
    <row r="16" spans="1:19">
      <c r="A16" s="7">
        <v>8</v>
      </c>
      <c r="B16" s="35" t="s">
        <v>58</v>
      </c>
      <c r="C16" s="35"/>
      <c r="D16" s="36" t="s">
        <v>59</v>
      </c>
      <c r="E16" s="36"/>
      <c r="F16" s="36"/>
      <c r="G16" s="36"/>
      <c r="L16" s="37"/>
      <c r="M16" s="7"/>
    </row>
    <row r="17" spans="1:19">
      <c r="A17" s="7">
        <v>9</v>
      </c>
      <c r="B17" s="35">
        <v>2</v>
      </c>
      <c r="C17" s="35"/>
      <c r="D17" s="38" t="s">
        <v>60</v>
      </c>
      <c r="E17" s="39"/>
      <c r="F17" s="39"/>
      <c r="G17" s="39"/>
      <c r="H17" s="40" t="s">
        <v>61</v>
      </c>
      <c r="I17" s="41">
        <v>0</v>
      </c>
      <c r="J17" s="42"/>
      <c r="K17" s="43"/>
      <c r="L17" s="44">
        <f>IF(AND(I17= "",J17= ""), 0, ROUND(ROUND(K17, 2) * ROUND(IF(J17="",I17,J17),  0), 2))</f>
        <v/>
      </c>
      <c r="M17" s="7"/>
      <c r="O17" s="45">
        <v>0.2</v>
      </c>
      <c r="S17" s="7">
        <v>1369</v>
      </c>
    </row>
    <row r="18" spans="1:19" hidden="1">
      <c r="A18" s="7" t="s">
        <v>62</v>
      </c>
    </row>
    <row r="19" spans="1:19" ht="22.5" customHeight="1">
      <c r="A19" s="7" t="s">
        <v>54</v>
      </c>
      <c r="B19" s="46"/>
      <c r="C19" s="46"/>
      <c r="D19" s="46" t="s">
        <v>63</v>
      </c>
      <c r="E19" s="46"/>
      <c r="F19" s="46"/>
      <c r="G19" s="46"/>
      <c r="H19" s="46"/>
      <c r="I19" s="46"/>
      <c r="J19" s="46"/>
      <c r="K19" s="46"/>
      <c r="L19" s="46"/>
    </row>
    <row r="20" spans="1:19" hidden="1">
      <c r="A20" s="7" t="s">
        <v>56</v>
      </c>
    </row>
    <row r="21" spans="1:19">
      <c r="A21" s="7">
        <v>9</v>
      </c>
      <c r="B21" s="35">
        <v>3</v>
      </c>
      <c r="C21" s="35"/>
      <c r="D21" s="38" t="s">
        <v>64</v>
      </c>
      <c r="E21" s="39"/>
      <c r="F21" s="39"/>
      <c r="G21" s="39"/>
      <c r="H21" s="40" t="s">
        <v>61</v>
      </c>
      <c r="I21" s="41">
        <v>0</v>
      </c>
      <c r="J21" s="42"/>
      <c r="K21" s="43"/>
      <c r="L21" s="44">
        <f>IF(AND(I21= "",J21= ""), 0, ROUND(ROUND(K21, 2) * ROUND(IF(J21="",I21,J21),  0), 2))</f>
        <v/>
      </c>
      <c r="M21" s="7"/>
      <c r="O21" s="45">
        <v>0.2</v>
      </c>
      <c r="S21" s="7">
        <v>1369</v>
      </c>
    </row>
    <row r="22" spans="1:19" hidden="1">
      <c r="A22" s="7" t="s">
        <v>62</v>
      </c>
    </row>
    <row r="23" spans="1:19" ht="22.5" customHeight="1">
      <c r="A23" s="7" t="s">
        <v>54</v>
      </c>
      <c r="B23" s="46"/>
      <c r="C23" s="46"/>
      <c r="D23" s="46" t="s">
        <v>65</v>
      </c>
      <c r="E23" s="46"/>
      <c r="F23" s="46"/>
      <c r="G23" s="46"/>
      <c r="H23" s="46"/>
      <c r="I23" s="46"/>
      <c r="J23" s="46"/>
      <c r="K23" s="46"/>
      <c r="L23" s="46"/>
    </row>
    <row r="24" spans="1:19" hidden="1">
      <c r="A24" s="7" t="s">
        <v>56</v>
      </c>
    </row>
    <row r="25" spans="1:19">
      <c r="A25" s="7">
        <v>9</v>
      </c>
      <c r="B25" s="35">
        <v>4</v>
      </c>
      <c r="C25" s="35"/>
      <c r="D25" s="38" t="s">
        <v>66</v>
      </c>
      <c r="E25" s="39"/>
      <c r="F25" s="39"/>
      <c r="G25" s="39"/>
      <c r="H25" s="40" t="s">
        <v>67</v>
      </c>
      <c r="I25" s="47">
        <v>0</v>
      </c>
      <c r="J25" s="48"/>
      <c r="K25" s="43"/>
      <c r="L25" s="44">
        <f>IF(AND(I25= "",J25= ""), 0, ROUND(ROUND(K25, 2) * ROUND(IF(J25="",I25,J25),  2), 2))</f>
        <v/>
      </c>
      <c r="M25" s="7"/>
      <c r="O25" s="45">
        <v>0.2</v>
      </c>
      <c r="S25" s="7">
        <v>1369</v>
      </c>
    </row>
    <row r="26" spans="1:19" hidden="1">
      <c r="A26" s="7" t="s">
        <v>62</v>
      </c>
    </row>
    <row r="27" spans="1:19" ht="22.5" customHeight="1">
      <c r="A27" s="7" t="s">
        <v>54</v>
      </c>
      <c r="B27" s="46"/>
      <c r="C27" s="46"/>
      <c r="D27" s="46" t="s">
        <v>68</v>
      </c>
      <c r="E27" s="46"/>
      <c r="F27" s="46"/>
      <c r="G27" s="46"/>
      <c r="H27" s="46"/>
      <c r="I27" s="46"/>
      <c r="J27" s="46"/>
      <c r="K27" s="46"/>
      <c r="L27" s="46"/>
    </row>
    <row r="28" spans="1:19" hidden="1">
      <c r="A28" s="7" t="s">
        <v>56</v>
      </c>
    </row>
    <row r="29" spans="1:19" hidden="1">
      <c r="A29" s="7" t="s">
        <v>57</v>
      </c>
    </row>
    <row r="30" spans="1:19" hidden="1">
      <c r="A30" s="7" t="s">
        <v>69</v>
      </c>
    </row>
    <row r="31" spans="1:19">
      <c r="A31" s="7">
        <v>4</v>
      </c>
      <c r="B31" s="30" t="s">
        <v>70</v>
      </c>
      <c r="C31" s="30"/>
      <c r="D31" s="33" t="s">
        <v>71</v>
      </c>
      <c r="E31" s="33"/>
      <c r="F31" s="33"/>
      <c r="G31" s="33"/>
      <c r="H31" s="33"/>
      <c r="I31" s="33"/>
      <c r="J31" s="33"/>
      <c r="K31" s="33"/>
      <c r="L31" s="34"/>
      <c r="M31" s="7"/>
    </row>
    <row r="32" spans="1:19">
      <c r="A32" s="7">
        <v>8</v>
      </c>
      <c r="B32" s="35" t="s">
        <v>72</v>
      </c>
      <c r="C32" s="35"/>
      <c r="D32" s="36" t="s">
        <v>71</v>
      </c>
      <c r="E32" s="36"/>
      <c r="F32" s="36"/>
      <c r="G32" s="36"/>
      <c r="L32" s="37"/>
      <c r="M32" s="7"/>
    </row>
    <row r="33" spans="1:19">
      <c r="A33" s="7">
        <v>9</v>
      </c>
      <c r="B33" s="35">
        <v>5</v>
      </c>
      <c r="C33" s="35"/>
      <c r="D33" s="38" t="s">
        <v>73</v>
      </c>
      <c r="E33" s="39"/>
      <c r="F33" s="39"/>
      <c r="G33" s="39"/>
      <c r="H33" s="40" t="s">
        <v>16</v>
      </c>
      <c r="I33" s="41">
        <v>0</v>
      </c>
      <c r="J33" s="42"/>
      <c r="K33" s="43"/>
      <c r="L33" s="44">
        <f>IF(AND(I33= "",J33= ""), 0, ROUND(ROUND(K33, 2) * ROUND(IF(J33="",I33,J33),  0), 2))</f>
        <v/>
      </c>
      <c r="M33" s="7"/>
      <c r="O33" s="45">
        <v>0.2</v>
      </c>
      <c r="S33" s="7">
        <v>1369</v>
      </c>
    </row>
    <row r="34" spans="1:19" hidden="1">
      <c r="A34" s="7" t="s">
        <v>62</v>
      </c>
    </row>
    <row r="35" spans="1:19" ht="22.5" customHeight="1">
      <c r="A35" s="7" t="s">
        <v>54</v>
      </c>
      <c r="B35" s="46"/>
      <c r="C35" s="46"/>
      <c r="D35" s="46" t="s">
        <v>74</v>
      </c>
      <c r="E35" s="46"/>
      <c r="F35" s="46"/>
      <c r="G35" s="46"/>
      <c r="H35" s="46"/>
      <c r="I35" s="46"/>
      <c r="J35" s="46"/>
      <c r="K35" s="46"/>
      <c r="L35" s="46"/>
    </row>
    <row r="36" spans="1:19" hidden="1">
      <c r="A36" s="7" t="s">
        <v>56</v>
      </c>
    </row>
    <row r="37" spans="1:19">
      <c r="A37" s="7">
        <v>9</v>
      </c>
      <c r="B37" s="35">
        <v>6</v>
      </c>
      <c r="C37" s="35"/>
      <c r="D37" s="38" t="s">
        <v>75</v>
      </c>
      <c r="E37" s="39"/>
      <c r="F37" s="39"/>
      <c r="G37" s="39"/>
      <c r="H37" s="40" t="s">
        <v>16</v>
      </c>
      <c r="I37" s="41">
        <v>0</v>
      </c>
      <c r="J37" s="42"/>
      <c r="K37" s="43"/>
      <c r="L37" s="44">
        <f>IF(AND(I37= "",J37= ""), 0, ROUND(ROUND(K37, 2) * ROUND(IF(J37="",I37,J37),  0), 2))</f>
        <v/>
      </c>
      <c r="M37" s="7"/>
      <c r="O37" s="45">
        <v>0.2</v>
      </c>
      <c r="S37" s="7">
        <v>1369</v>
      </c>
    </row>
    <row r="38" spans="1:19" hidden="1">
      <c r="A38" s="7" t="s">
        <v>62</v>
      </c>
    </row>
    <row r="39" spans="1:19" ht="22.5" customHeight="1">
      <c r="A39" s="7" t="s">
        <v>54</v>
      </c>
      <c r="B39" s="46"/>
      <c r="C39" s="46"/>
      <c r="D39" s="46" t="s">
        <v>76</v>
      </c>
      <c r="E39" s="46"/>
      <c r="F39" s="46"/>
      <c r="G39" s="46"/>
      <c r="H39" s="46"/>
      <c r="I39" s="46"/>
      <c r="J39" s="46"/>
      <c r="K39" s="46"/>
      <c r="L39" s="46"/>
    </row>
    <row r="40" spans="1:19" hidden="1">
      <c r="A40" s="7" t="s">
        <v>56</v>
      </c>
    </row>
    <row r="41" spans="1:19">
      <c r="A41" s="7">
        <v>9</v>
      </c>
      <c r="B41" s="35">
        <v>7</v>
      </c>
      <c r="C41" s="35"/>
      <c r="D41" s="38" t="s">
        <v>77</v>
      </c>
      <c r="E41" s="39"/>
      <c r="F41" s="39"/>
      <c r="G41" s="39"/>
      <c r="H41" s="40" t="s">
        <v>16</v>
      </c>
      <c r="I41" s="41">
        <v>0</v>
      </c>
      <c r="J41" s="42"/>
      <c r="K41" s="43"/>
      <c r="L41" s="44">
        <f>IF(AND(I41= "",J41= ""), 0, ROUND(ROUND(K41, 2) * ROUND(IF(J41="",I41,J41),  0), 2))</f>
        <v/>
      </c>
      <c r="M41" s="7"/>
      <c r="O41" s="45">
        <v>0.2</v>
      </c>
      <c r="S41" s="7">
        <v>1369</v>
      </c>
    </row>
    <row r="42" spans="1:19" hidden="1">
      <c r="A42" s="7" t="s">
        <v>62</v>
      </c>
    </row>
    <row r="43" spans="1:19" ht="22.5" customHeight="1">
      <c r="A43" s="7" t="s">
        <v>54</v>
      </c>
      <c r="B43" s="46"/>
      <c r="C43" s="46"/>
      <c r="D43" s="46" t="s">
        <v>76</v>
      </c>
      <c r="E43" s="46"/>
      <c r="F43" s="46"/>
      <c r="G43" s="46"/>
      <c r="H43" s="46"/>
      <c r="I43" s="46"/>
      <c r="J43" s="46"/>
      <c r="K43" s="46"/>
      <c r="L43" s="46"/>
    </row>
    <row r="44" spans="1:19" hidden="1">
      <c r="A44" s="7" t="s">
        <v>56</v>
      </c>
    </row>
    <row r="45" spans="1:19" hidden="1">
      <c r="A45" s="7" t="s">
        <v>57</v>
      </c>
    </row>
    <row r="46" spans="1:19">
      <c r="A46" s="7">
        <v>8</v>
      </c>
      <c r="B46" s="35" t="s">
        <v>78</v>
      </c>
      <c r="C46" s="35"/>
      <c r="D46" s="36" t="s">
        <v>79</v>
      </c>
      <c r="E46" s="36"/>
      <c r="F46" s="36"/>
      <c r="G46" s="36"/>
      <c r="L46" s="37"/>
      <c r="M46" s="7"/>
    </row>
    <row r="47" spans="1:19">
      <c r="A47" s="7">
        <v>9</v>
      </c>
      <c r="B47" s="35">
        <v>8</v>
      </c>
      <c r="C47" s="35"/>
      <c r="D47" s="38" t="s">
        <v>80</v>
      </c>
      <c r="E47" s="39"/>
      <c r="F47" s="39"/>
      <c r="G47" s="39"/>
      <c r="H47" s="40" t="s">
        <v>16</v>
      </c>
      <c r="I47" s="41">
        <v>0</v>
      </c>
      <c r="J47" s="42"/>
      <c r="K47" s="43"/>
      <c r="L47" s="44">
        <f>IF(AND(I47= "",J47= ""), 0, ROUND(ROUND(K47, 2) * ROUND(IF(J47="",I47,J47),  0), 2))</f>
        <v/>
      </c>
      <c r="M47" s="7"/>
      <c r="O47" s="45">
        <v>0.2</v>
      </c>
      <c r="S47" s="7">
        <v>1369</v>
      </c>
    </row>
    <row r="48" spans="1:19" hidden="1">
      <c r="A48" s="7" t="s">
        <v>62</v>
      </c>
    </row>
    <row r="49" spans="1:19" ht="33.75" customHeight="1">
      <c r="A49" s="7" t="s">
        <v>54</v>
      </c>
      <c r="B49" s="46"/>
      <c r="C49" s="46"/>
      <c r="D49" s="46" t="s">
        <v>81</v>
      </c>
      <c r="E49" s="46"/>
      <c r="F49" s="46"/>
      <c r="G49" s="46"/>
      <c r="H49" s="46"/>
      <c r="I49" s="46"/>
      <c r="J49" s="46"/>
      <c r="K49" s="46"/>
      <c r="L49" s="46"/>
    </row>
    <row r="50" spans="1:19" hidden="1">
      <c r="A50" s="7" t="s">
        <v>56</v>
      </c>
    </row>
    <row r="51" spans="1:19" hidden="1">
      <c r="A51" s="7" t="s">
        <v>57</v>
      </c>
    </row>
    <row r="52" spans="1:19" hidden="1">
      <c r="A52" s="7" t="s">
        <v>69</v>
      </c>
    </row>
    <row r="53" spans="1:19">
      <c r="A53" s="7">
        <v>4</v>
      </c>
      <c r="B53" s="30" t="s">
        <v>82</v>
      </c>
      <c r="C53" s="30"/>
      <c r="D53" s="33" t="s">
        <v>83</v>
      </c>
      <c r="E53" s="33"/>
      <c r="F53" s="33"/>
      <c r="G53" s="33"/>
      <c r="H53" s="33"/>
      <c r="I53" s="33"/>
      <c r="J53" s="33"/>
      <c r="K53" s="33"/>
      <c r="L53" s="34"/>
      <c r="M53" s="7"/>
    </row>
    <row r="54" spans="1:19">
      <c r="A54" s="7">
        <v>8</v>
      </c>
      <c r="B54" s="35" t="s">
        <v>84</v>
      </c>
      <c r="C54" s="35"/>
      <c r="D54" s="36" t="s">
        <v>85</v>
      </c>
      <c r="E54" s="36"/>
      <c r="F54" s="36"/>
      <c r="G54" s="36"/>
      <c r="L54" s="37"/>
      <c r="M54" s="7"/>
    </row>
    <row r="55" spans="1:19">
      <c r="A55" s="7">
        <v>9</v>
      </c>
      <c r="B55" s="35">
        <v>9</v>
      </c>
      <c r="C55" s="35"/>
      <c r="D55" s="38" t="s">
        <v>86</v>
      </c>
      <c r="E55" s="39"/>
      <c r="F55" s="39"/>
      <c r="G55" s="39"/>
      <c r="H55" s="40" t="s">
        <v>16</v>
      </c>
      <c r="I55" s="41">
        <v>0</v>
      </c>
      <c r="J55" s="42"/>
      <c r="K55" s="43"/>
      <c r="L55" s="44">
        <f>IF(AND(I55= "",J55= ""), 0, ROUND(ROUND(K55, 2) * ROUND(IF(J55="",I55,J55),  0), 2))</f>
        <v/>
      </c>
      <c r="M55" s="7"/>
      <c r="O55" s="45">
        <v>0.2</v>
      </c>
      <c r="S55" s="7">
        <v>1369</v>
      </c>
    </row>
    <row r="56" spans="1:19" hidden="1">
      <c r="A56" s="7" t="s">
        <v>62</v>
      </c>
    </row>
    <row r="57" spans="1:19" ht="22.5" customHeight="1">
      <c r="A57" s="7" t="s">
        <v>54</v>
      </c>
      <c r="B57" s="46"/>
      <c r="C57" s="46"/>
      <c r="D57" s="46" t="s">
        <v>87</v>
      </c>
      <c r="E57" s="46"/>
      <c r="F57" s="46"/>
      <c r="G57" s="46"/>
      <c r="H57" s="46"/>
      <c r="I57" s="46"/>
      <c r="J57" s="46"/>
      <c r="K57" s="46"/>
      <c r="L57" s="46"/>
    </row>
    <row r="58" spans="1:19" hidden="1">
      <c r="A58" s="7" t="s">
        <v>56</v>
      </c>
    </row>
    <row r="59" spans="1:19" hidden="1">
      <c r="A59" s="7" t="s">
        <v>57</v>
      </c>
    </row>
    <row r="60" spans="1:19">
      <c r="A60" s="7">
        <v>8</v>
      </c>
      <c r="B60" s="35" t="s">
        <v>88</v>
      </c>
      <c r="C60" s="35"/>
      <c r="D60" s="36" t="s">
        <v>89</v>
      </c>
      <c r="E60" s="36"/>
      <c r="F60" s="36"/>
      <c r="G60" s="36"/>
      <c r="L60" s="37"/>
      <c r="M60" s="7"/>
    </row>
    <row r="61" spans="1:19">
      <c r="A61" s="7">
        <v>9</v>
      </c>
      <c r="B61" s="35">
        <v>10</v>
      </c>
      <c r="C61" s="35"/>
      <c r="D61" s="38" t="s">
        <v>89</v>
      </c>
      <c r="E61" s="39"/>
      <c r="F61" s="39"/>
      <c r="G61" s="39"/>
      <c r="H61" s="40" t="s">
        <v>61</v>
      </c>
      <c r="I61" s="41">
        <v>0</v>
      </c>
      <c r="J61" s="42"/>
      <c r="K61" s="43"/>
      <c r="L61" s="44">
        <f>IF(AND(I61= "",J61= ""), 0, ROUND(ROUND(K61, 2) * ROUND(IF(J61="",I61,J61),  0), 2))</f>
        <v/>
      </c>
      <c r="M61" s="7"/>
      <c r="O61" s="45">
        <v>0.2</v>
      </c>
      <c r="S61" s="7">
        <v>1369</v>
      </c>
    </row>
    <row r="62" spans="1:19" hidden="1">
      <c r="A62" s="7" t="s">
        <v>62</v>
      </c>
    </row>
    <row r="63" spans="1:19" ht="22.5" customHeight="1">
      <c r="A63" s="7" t="s">
        <v>54</v>
      </c>
      <c r="B63" s="46"/>
      <c r="C63" s="46"/>
      <c r="D63" s="46" t="s">
        <v>90</v>
      </c>
      <c r="E63" s="46"/>
      <c r="F63" s="46"/>
      <c r="G63" s="46"/>
      <c r="H63" s="46"/>
      <c r="I63" s="46"/>
      <c r="J63" s="46"/>
      <c r="K63" s="46"/>
      <c r="L63" s="46"/>
    </row>
    <row r="64" spans="1:19" hidden="1">
      <c r="A64" s="7" t="s">
        <v>56</v>
      </c>
    </row>
    <row r="65" spans="1:19">
      <c r="A65" s="7">
        <v>9</v>
      </c>
      <c r="B65" s="35">
        <v>11</v>
      </c>
      <c r="C65" s="35"/>
      <c r="D65" s="38" t="s">
        <v>91</v>
      </c>
      <c r="E65" s="39"/>
      <c r="F65" s="39"/>
      <c r="G65" s="39"/>
      <c r="H65" s="40" t="s">
        <v>14</v>
      </c>
      <c r="I65" s="47">
        <v>0</v>
      </c>
      <c r="J65" s="48"/>
      <c r="K65" s="43"/>
      <c r="L65" s="44">
        <f>IF(AND(I65= "",J65= ""), 0, ROUND(ROUND(K65, 2) * ROUND(IF(J65="",I65,J65),  2), 2))</f>
        <v/>
      </c>
      <c r="M65" s="7"/>
      <c r="O65" s="45">
        <v>0.2</v>
      </c>
      <c r="S65" s="7">
        <v>1369</v>
      </c>
    </row>
    <row r="66" spans="1:19" hidden="1">
      <c r="A66" s="7" t="s">
        <v>62</v>
      </c>
    </row>
    <row r="67" spans="1:19" ht="22.5" customHeight="1">
      <c r="A67" s="7" t="s">
        <v>54</v>
      </c>
      <c r="B67" s="46"/>
      <c r="C67" s="46"/>
      <c r="D67" s="46" t="s">
        <v>92</v>
      </c>
      <c r="E67" s="46"/>
      <c r="F67" s="46"/>
      <c r="G67" s="46"/>
      <c r="H67" s="46"/>
      <c r="I67" s="46"/>
      <c r="J67" s="46"/>
      <c r="K67" s="46"/>
      <c r="L67" s="46"/>
    </row>
    <row r="68" spans="1:19" hidden="1">
      <c r="A68" s="7" t="s">
        <v>93</v>
      </c>
    </row>
    <row r="69" spans="1:19" hidden="1">
      <c r="A69" s="7" t="s">
        <v>56</v>
      </c>
    </row>
    <row r="70" spans="1:19">
      <c r="A70" s="7">
        <v>9</v>
      </c>
      <c r="B70" s="35">
        <v>12</v>
      </c>
      <c r="C70" s="35"/>
      <c r="D70" s="38" t="s">
        <v>94</v>
      </c>
      <c r="E70" s="39"/>
      <c r="F70" s="39"/>
      <c r="G70" s="39"/>
      <c r="H70" s="40" t="s">
        <v>61</v>
      </c>
      <c r="I70" s="41">
        <v>0</v>
      </c>
      <c r="J70" s="42"/>
      <c r="K70" s="43"/>
      <c r="L70" s="44">
        <f>IF(AND(I70= "",J70= ""), 0, ROUND(ROUND(K70, 2) * ROUND(IF(J70="",I70,J70),  0), 2))</f>
        <v/>
      </c>
      <c r="M70" s="7"/>
      <c r="O70" s="45">
        <v>0.2</v>
      </c>
      <c r="S70" s="7">
        <v>1369</v>
      </c>
    </row>
    <row r="71" spans="1:19" hidden="1">
      <c r="A71" s="7" t="s">
        <v>62</v>
      </c>
    </row>
    <row r="72" spans="1:19" ht="22.5" customHeight="1">
      <c r="A72" s="7" t="s">
        <v>54</v>
      </c>
      <c r="B72" s="46"/>
      <c r="C72" s="46"/>
      <c r="D72" s="46" t="s">
        <v>95</v>
      </c>
      <c r="E72" s="46"/>
      <c r="F72" s="46"/>
      <c r="G72" s="46"/>
      <c r="H72" s="46"/>
      <c r="I72" s="46"/>
      <c r="J72" s="46"/>
      <c r="K72" s="46"/>
      <c r="L72" s="46"/>
    </row>
    <row r="73" spans="1:19" hidden="1">
      <c r="A73" s="7" t="s">
        <v>56</v>
      </c>
    </row>
    <row r="74" spans="1:19">
      <c r="A74" s="7">
        <v>9</v>
      </c>
      <c r="B74" s="35">
        <v>13</v>
      </c>
      <c r="C74" s="35"/>
      <c r="D74" s="38" t="s">
        <v>96</v>
      </c>
      <c r="E74" s="39"/>
      <c r="F74" s="39"/>
      <c r="G74" s="39"/>
      <c r="H74" s="40" t="s">
        <v>14</v>
      </c>
      <c r="I74" s="47">
        <v>0</v>
      </c>
      <c r="J74" s="48"/>
      <c r="K74" s="43"/>
      <c r="L74" s="44">
        <f>IF(AND(I74= "",J74= ""), 0, ROUND(ROUND(K74, 2) * ROUND(IF(J74="",I74,J74),  2), 2))</f>
        <v/>
      </c>
      <c r="M74" s="7"/>
      <c r="O74" s="45">
        <v>0.2</v>
      </c>
      <c r="S74" s="7">
        <v>1369</v>
      </c>
    </row>
    <row r="75" spans="1:19" hidden="1">
      <c r="A75" s="7" t="s">
        <v>62</v>
      </c>
    </row>
    <row r="76" spans="1:19" ht="22.5" customHeight="1">
      <c r="A76" s="7" t="s">
        <v>54</v>
      </c>
      <c r="B76" s="46"/>
      <c r="C76" s="46"/>
      <c r="D76" s="46" t="s">
        <v>97</v>
      </c>
      <c r="E76" s="46"/>
      <c r="F76" s="46"/>
      <c r="G76" s="46"/>
      <c r="H76" s="46"/>
      <c r="I76" s="46"/>
      <c r="J76" s="46"/>
      <c r="K76" s="46"/>
      <c r="L76" s="46"/>
    </row>
    <row r="77" spans="1:19" hidden="1">
      <c r="A77" s="7" t="s">
        <v>93</v>
      </c>
    </row>
    <row r="78" spans="1:19" hidden="1">
      <c r="A78" s="7" t="s">
        <v>56</v>
      </c>
    </row>
    <row r="79" spans="1:19" hidden="1">
      <c r="A79" s="7" t="s">
        <v>57</v>
      </c>
    </row>
    <row r="80" spans="1:19">
      <c r="A80" s="7">
        <v>8</v>
      </c>
      <c r="B80" s="35" t="s">
        <v>98</v>
      </c>
      <c r="C80" s="35"/>
      <c r="D80" s="36" t="s">
        <v>99</v>
      </c>
      <c r="E80" s="36"/>
      <c r="F80" s="36"/>
      <c r="G80" s="36"/>
      <c r="L80" s="37"/>
      <c r="M80" s="7"/>
    </row>
    <row r="81" spans="1:19">
      <c r="A81" s="7">
        <v>9</v>
      </c>
      <c r="B81" s="35">
        <v>14</v>
      </c>
      <c r="C81" s="35"/>
      <c r="D81" s="38" t="s">
        <v>100</v>
      </c>
      <c r="E81" s="39"/>
      <c r="F81" s="39"/>
      <c r="G81" s="39"/>
      <c r="H81" s="40" t="s">
        <v>16</v>
      </c>
      <c r="I81" s="41">
        <v>0</v>
      </c>
      <c r="J81" s="42"/>
      <c r="K81" s="43"/>
      <c r="L81" s="44">
        <f>IF(AND(I81= "",J81= ""), 0, ROUND(ROUND(K81, 2) * ROUND(IF(J81="",I81,J81),  0), 2))</f>
        <v/>
      </c>
      <c r="M81" s="7"/>
      <c r="O81" s="45">
        <v>0.2</v>
      </c>
      <c r="S81" s="7">
        <v>1369</v>
      </c>
    </row>
    <row r="82" spans="1:19" hidden="1">
      <c r="A82" s="7" t="s">
        <v>62</v>
      </c>
    </row>
    <row r="83" spans="1:19" ht="22.5" customHeight="1">
      <c r="A83" s="7" t="s">
        <v>54</v>
      </c>
      <c r="B83" s="46"/>
      <c r="C83" s="46"/>
      <c r="D83" s="46" t="s">
        <v>101</v>
      </c>
      <c r="E83" s="46"/>
      <c r="F83" s="46"/>
      <c r="G83" s="46"/>
      <c r="H83" s="46"/>
      <c r="I83" s="46"/>
      <c r="J83" s="46"/>
      <c r="K83" s="46"/>
      <c r="L83" s="46"/>
    </row>
    <row r="84" spans="1:19" hidden="1">
      <c r="A84" s="7" t="s">
        <v>56</v>
      </c>
    </row>
    <row r="85" spans="1:19">
      <c r="A85" s="7">
        <v>9</v>
      </c>
      <c r="B85" s="35">
        <v>15</v>
      </c>
      <c r="C85" s="35"/>
      <c r="D85" s="38" t="s">
        <v>102</v>
      </c>
      <c r="E85" s="39"/>
      <c r="F85" s="39"/>
      <c r="G85" s="39"/>
      <c r="H85" s="40" t="s">
        <v>67</v>
      </c>
      <c r="I85" s="47">
        <v>0</v>
      </c>
      <c r="J85" s="48"/>
      <c r="K85" s="43"/>
      <c r="L85" s="44">
        <f>IF(AND(I85= "",J85= ""), 0, ROUND(ROUND(K85, 2) * ROUND(IF(J85="",I85,J85),  2), 2))</f>
        <v/>
      </c>
      <c r="M85" s="7"/>
      <c r="O85" s="45">
        <v>0.2</v>
      </c>
      <c r="S85" s="7">
        <v>1369</v>
      </c>
    </row>
    <row r="86" spans="1:19" hidden="1">
      <c r="A86" s="7" t="s">
        <v>62</v>
      </c>
    </row>
    <row r="87" spans="1:19" ht="22.5" customHeight="1">
      <c r="A87" s="7" t="s">
        <v>54</v>
      </c>
      <c r="B87" s="46"/>
      <c r="C87" s="46"/>
      <c r="D87" s="46" t="s">
        <v>68</v>
      </c>
      <c r="E87" s="46"/>
      <c r="F87" s="46"/>
      <c r="G87" s="46"/>
      <c r="H87" s="46"/>
      <c r="I87" s="46"/>
      <c r="J87" s="46"/>
      <c r="K87" s="46"/>
      <c r="L87" s="46"/>
    </row>
    <row r="88" spans="1:19" hidden="1">
      <c r="A88" s="7" t="s">
        <v>56</v>
      </c>
    </row>
    <row r="89" spans="1:19">
      <c r="A89" s="7">
        <v>9</v>
      </c>
      <c r="B89" s="35">
        <v>16</v>
      </c>
      <c r="C89" s="35"/>
      <c r="D89" s="38" t="s">
        <v>103</v>
      </c>
      <c r="E89" s="39"/>
      <c r="F89" s="39"/>
      <c r="G89" s="39"/>
      <c r="H89" s="40" t="s">
        <v>67</v>
      </c>
      <c r="I89" s="47">
        <v>0</v>
      </c>
      <c r="J89" s="48"/>
      <c r="K89" s="43"/>
      <c r="L89" s="44">
        <f>IF(AND(I89= "",J89= ""), 0, ROUND(ROUND(K89, 2) * ROUND(IF(J89="",I89,J89),  2), 2))</f>
        <v/>
      </c>
      <c r="M89" s="7"/>
      <c r="O89" s="45">
        <v>0.2</v>
      </c>
      <c r="S89" s="7">
        <v>1369</v>
      </c>
    </row>
    <row r="90" spans="1:19" hidden="1">
      <c r="A90" s="7" t="s">
        <v>62</v>
      </c>
    </row>
    <row r="91" spans="1:19" ht="22.5" customHeight="1">
      <c r="A91" s="7" t="s">
        <v>54</v>
      </c>
      <c r="B91" s="46"/>
      <c r="C91" s="46"/>
      <c r="D91" s="46" t="s">
        <v>104</v>
      </c>
      <c r="E91" s="46"/>
      <c r="F91" s="46"/>
      <c r="G91" s="46"/>
      <c r="H91" s="46"/>
      <c r="I91" s="46"/>
      <c r="J91" s="46"/>
      <c r="K91" s="46"/>
      <c r="L91" s="46"/>
    </row>
    <row r="92" spans="1:19" hidden="1">
      <c r="A92" s="7" t="s">
        <v>56</v>
      </c>
    </row>
    <row r="93" spans="1:19">
      <c r="A93" s="7">
        <v>9</v>
      </c>
      <c r="B93" s="35">
        <v>17</v>
      </c>
      <c r="C93" s="35"/>
      <c r="D93" s="38" t="s">
        <v>105</v>
      </c>
      <c r="E93" s="39"/>
      <c r="F93" s="39"/>
      <c r="G93" s="39"/>
      <c r="H93" s="40" t="s">
        <v>16</v>
      </c>
      <c r="I93" s="41">
        <v>0</v>
      </c>
      <c r="J93" s="42"/>
      <c r="K93" s="43"/>
      <c r="L93" s="44">
        <f>IF(AND(I93= "",J93= ""), 0, ROUND(ROUND(K93, 2) * ROUND(IF(J93="",I93,J93),  0), 2))</f>
        <v/>
      </c>
      <c r="M93" s="7"/>
      <c r="O93" s="45">
        <v>0.2</v>
      </c>
      <c r="S93" s="7">
        <v>1369</v>
      </c>
    </row>
    <row r="94" spans="1:19" hidden="1">
      <c r="A94" s="7" t="s">
        <v>62</v>
      </c>
    </row>
    <row r="95" spans="1:19" ht="22.5" customHeight="1">
      <c r="A95" s="7" t="s">
        <v>54</v>
      </c>
      <c r="B95" s="46"/>
      <c r="C95" s="46"/>
      <c r="D95" s="46" t="s">
        <v>106</v>
      </c>
      <c r="E95" s="46"/>
      <c r="F95" s="46"/>
      <c r="G95" s="46"/>
      <c r="H95" s="46"/>
      <c r="I95" s="46"/>
      <c r="J95" s="46"/>
      <c r="K95" s="46"/>
      <c r="L95" s="46"/>
    </row>
    <row r="96" spans="1:19" hidden="1">
      <c r="A96" s="7" t="s">
        <v>56</v>
      </c>
    </row>
    <row r="97" spans="1:19">
      <c r="A97" s="7">
        <v>9</v>
      </c>
      <c r="B97" s="35">
        <v>18</v>
      </c>
      <c r="C97" s="35"/>
      <c r="D97" s="38" t="s">
        <v>107</v>
      </c>
      <c r="E97" s="39"/>
      <c r="F97" s="39"/>
      <c r="G97" s="39"/>
      <c r="H97" s="40" t="s">
        <v>16</v>
      </c>
      <c r="I97" s="41">
        <v>0</v>
      </c>
      <c r="J97" s="42"/>
      <c r="K97" s="43"/>
      <c r="L97" s="44">
        <f>IF(AND(I97= "",J97= ""), 0, ROUND(ROUND(K97, 2) * ROUND(IF(J97="",I97,J97),  0), 2))</f>
        <v/>
      </c>
      <c r="M97" s="7"/>
      <c r="O97" s="45">
        <v>0.2</v>
      </c>
      <c r="S97" s="7">
        <v>1369</v>
      </c>
    </row>
    <row r="98" spans="1:19" hidden="1">
      <c r="A98" s="7" t="s">
        <v>62</v>
      </c>
    </row>
    <row r="99" spans="1:19" ht="22.5" customHeight="1">
      <c r="A99" s="7" t="s">
        <v>54</v>
      </c>
      <c r="B99" s="46"/>
      <c r="C99" s="46"/>
      <c r="D99" s="46" t="s">
        <v>108</v>
      </c>
      <c r="E99" s="46"/>
      <c r="F99" s="46"/>
      <c r="G99" s="46"/>
      <c r="H99" s="46"/>
      <c r="I99" s="46"/>
      <c r="J99" s="46"/>
      <c r="K99" s="46"/>
      <c r="L99" s="46"/>
    </row>
    <row r="100" spans="1:19" hidden="1">
      <c r="A100" s="7" t="s">
        <v>56</v>
      </c>
    </row>
    <row r="101" spans="1:19">
      <c r="A101" s="7">
        <v>9</v>
      </c>
      <c r="B101" s="35">
        <v>19</v>
      </c>
      <c r="C101" s="35"/>
      <c r="D101" s="38" t="s">
        <v>109</v>
      </c>
      <c r="E101" s="39"/>
      <c r="F101" s="39"/>
      <c r="G101" s="39"/>
      <c r="H101" s="40" t="s">
        <v>16</v>
      </c>
      <c r="I101" s="41">
        <v>0</v>
      </c>
      <c r="J101" s="42"/>
      <c r="K101" s="43"/>
      <c r="L101" s="44">
        <f>IF(AND(I101= "",J101= ""), 0, ROUND(ROUND(K101, 2) * ROUND(IF(J101="",I101,J101),  0), 2))</f>
        <v/>
      </c>
      <c r="M101" s="7"/>
      <c r="O101" s="45">
        <v>0.2</v>
      </c>
      <c r="S101" s="7">
        <v>1369</v>
      </c>
    </row>
    <row r="102" spans="1:19" hidden="1">
      <c r="A102" s="7" t="s">
        <v>62</v>
      </c>
    </row>
    <row r="103" spans="1:19" hidden="1">
      <c r="A103" s="49" t="s">
        <v>110</v>
      </c>
    </row>
    <row r="104" spans="1:19" hidden="1">
      <c r="A104" s="7" t="s">
        <v>62</v>
      </c>
    </row>
    <row r="105" spans="1:19" ht="22.5" customHeight="1">
      <c r="A105" s="7" t="s">
        <v>54</v>
      </c>
      <c r="B105" s="46"/>
      <c r="C105" s="46"/>
      <c r="D105" s="46" t="s">
        <v>111</v>
      </c>
      <c r="E105" s="46"/>
      <c r="F105" s="46"/>
      <c r="G105" s="46"/>
      <c r="H105" s="46"/>
      <c r="I105" s="46"/>
      <c r="J105" s="46"/>
      <c r="K105" s="46"/>
      <c r="L105" s="46"/>
    </row>
    <row r="106" spans="1:19" hidden="1">
      <c r="A106" s="7" t="s">
        <v>56</v>
      </c>
    </row>
    <row r="107" spans="1:19" hidden="1">
      <c r="A107" s="7" t="s">
        <v>57</v>
      </c>
    </row>
    <row r="108" spans="1:19" hidden="1">
      <c r="A108" s="7" t="s">
        <v>69</v>
      </c>
    </row>
    <row r="109" spans="1:19">
      <c r="A109" s="7">
        <v>4</v>
      </c>
      <c r="B109" s="30" t="s">
        <v>112</v>
      </c>
      <c r="C109" s="30"/>
      <c r="D109" s="33" t="s">
        <v>113</v>
      </c>
      <c r="E109" s="33"/>
      <c r="F109" s="33"/>
      <c r="G109" s="33"/>
      <c r="H109" s="33"/>
      <c r="I109" s="33"/>
      <c r="J109" s="33"/>
      <c r="K109" s="33"/>
      <c r="L109" s="34"/>
      <c r="M109" s="7"/>
    </row>
    <row r="110" spans="1:19" hidden="1">
      <c r="A110" s="7" t="s">
        <v>114</v>
      </c>
    </row>
    <row r="111" spans="1:19">
      <c r="A111" s="7">
        <v>8</v>
      </c>
      <c r="B111" s="35" t="s">
        <v>115</v>
      </c>
      <c r="C111" s="35"/>
      <c r="D111" s="36" t="s">
        <v>116</v>
      </c>
      <c r="E111" s="36"/>
      <c r="F111" s="36"/>
      <c r="G111" s="36"/>
      <c r="L111" s="37"/>
      <c r="M111" s="7"/>
    </row>
    <row r="112" spans="1:19">
      <c r="A112" s="7">
        <v>9</v>
      </c>
      <c r="B112" s="35">
        <v>20</v>
      </c>
      <c r="C112" s="35"/>
      <c r="D112" s="38" t="s">
        <v>117</v>
      </c>
      <c r="E112" s="39"/>
      <c r="F112" s="39"/>
      <c r="G112" s="39"/>
      <c r="H112" s="40" t="s">
        <v>61</v>
      </c>
      <c r="I112" s="41">
        <v>0</v>
      </c>
      <c r="J112" s="42"/>
      <c r="K112" s="43"/>
      <c r="L112" s="44">
        <f>IF(AND(I112= "",J112= ""), 0, ROUND(ROUND(K112, 2) * ROUND(IF(J112="",I112,J112),  0), 2))</f>
        <v/>
      </c>
      <c r="M112" s="7"/>
      <c r="O112" s="45">
        <v>0.2</v>
      </c>
      <c r="S112" s="7">
        <v>1369</v>
      </c>
    </row>
    <row r="113" spans="1:12" hidden="1">
      <c r="A113" s="7" t="s">
        <v>62</v>
      </c>
    </row>
    <row r="114" spans="1:12" ht="22.5" customHeight="1">
      <c r="A114" s="7" t="s">
        <v>54</v>
      </c>
      <c r="B114" s="46"/>
      <c r="C114" s="46"/>
      <c r="D114" s="46" t="s">
        <v>118</v>
      </c>
      <c r="E114" s="46"/>
      <c r="F114" s="46"/>
      <c r="G114" s="46"/>
      <c r="H114" s="46"/>
      <c r="I114" s="46"/>
      <c r="J114" s="46"/>
      <c r="K114" s="46"/>
      <c r="L114" s="46"/>
    </row>
    <row r="115" spans="1:12" hidden="1">
      <c r="A115" s="7" t="s">
        <v>56</v>
      </c>
    </row>
    <row r="116" spans="1:12" hidden="1">
      <c r="A116" s="7" t="s">
        <v>57</v>
      </c>
    </row>
    <row r="117" spans="1:12" hidden="1">
      <c r="A117" s="7" t="s">
        <v>69</v>
      </c>
    </row>
    <row r="118" spans="1:12">
      <c r="A118" s="7" t="s">
        <v>44</v>
      </c>
      <c r="B118" s="39"/>
      <c r="C118" s="39"/>
      <c r="L118" s="39"/>
    </row>
    <row r="119" spans="1:12">
      <c r="B119" s="39"/>
      <c r="C119" s="39"/>
      <c r="D119" s="50" t="s">
        <v>46</v>
      </c>
      <c r="E119" s="51"/>
      <c r="F119" s="51"/>
      <c r="G119" s="51"/>
      <c r="H119" s="52"/>
      <c r="I119" s="52"/>
      <c r="J119" s="52"/>
      <c r="K119" s="52"/>
      <c r="L119" s="53"/>
    </row>
    <row r="120" spans="1:12">
      <c r="B120" s="39"/>
      <c r="C120" s="39"/>
      <c r="D120" s="54"/>
      <c r="E120" s="7"/>
      <c r="F120" s="7"/>
      <c r="G120" s="7"/>
      <c r="H120" s="7"/>
      <c r="I120" s="7"/>
      <c r="J120" s="7"/>
      <c r="K120" s="7"/>
      <c r="L120" s="8"/>
    </row>
    <row r="121" spans="1:12">
      <c r="B121" s="39"/>
      <c r="C121" s="39"/>
      <c r="D121" s="55" t="s">
        <v>119</v>
      </c>
      <c r="E121" s="56"/>
      <c r="F121" s="56"/>
      <c r="G121" s="56"/>
      <c r="H121" s="57">
        <f>SUMIF(M8:M118, IF(M7="","",M7), L8:L118)</f>
        <v/>
      </c>
      <c r="I121" s="57"/>
      <c r="J121" s="57"/>
      <c r="K121" s="57"/>
      <c r="L121" s="58"/>
    </row>
    <row r="122" spans="1:12">
      <c r="B122" s="39"/>
      <c r="C122" s="39"/>
      <c r="D122" s="55" t="s">
        <v>120</v>
      </c>
      <c r="E122" s="56"/>
      <c r="F122" s="56"/>
      <c r="G122" s="56"/>
      <c r="H122" s="57">
        <f>ROUND(SUMIF(M8:M118, IF(M7="","",M7), L8:L118) * 0.2, 2)</f>
        <v/>
      </c>
      <c r="I122" s="57"/>
      <c r="J122" s="57"/>
      <c r="K122" s="57"/>
      <c r="L122" s="58"/>
    </row>
    <row r="123" spans="1:12">
      <c r="B123" s="39"/>
      <c r="C123" s="39"/>
      <c r="D123" s="59" t="s">
        <v>121</v>
      </c>
      <c r="E123" s="60"/>
      <c r="F123" s="60"/>
      <c r="G123" s="60"/>
      <c r="H123" s="61">
        <f>SUM(H121:H122)</f>
        <v/>
      </c>
      <c r="I123" s="61"/>
      <c r="J123" s="61"/>
      <c r="K123" s="61"/>
      <c r="L123" s="62"/>
    </row>
    <row r="124" spans="1:12" ht="31.5" customHeight="1">
      <c r="B124" s="3"/>
      <c r="C124" s="3"/>
      <c r="D124" s="63" t="s">
        <v>122</v>
      </c>
      <c r="E124" s="63"/>
      <c r="F124" s="63"/>
      <c r="G124" s="63"/>
      <c r="H124" s="63"/>
      <c r="I124" s="63"/>
      <c r="J124" s="63"/>
      <c r="K124" s="63"/>
      <c r="L124" s="63"/>
    </row>
    <row r="126" spans="1:12">
      <c r="D126" s="64" t="s">
        <v>123</v>
      </c>
      <c r="E126" s="64"/>
      <c r="F126" s="64"/>
      <c r="G126" s="64"/>
      <c r="H126" s="64"/>
      <c r="I126" s="64"/>
      <c r="J126" s="64"/>
      <c r="K126" s="64"/>
      <c r="L126" s="64"/>
    </row>
    <row r="127" spans="1:12">
      <c r="D127" s="65" t="s">
        <v>124</v>
      </c>
      <c r="E127" s="66"/>
      <c r="F127" s="66"/>
      <c r="G127" s="66"/>
      <c r="H127" s="67">
        <f>SUMIF(M12:M112, "", L12:L112)</f>
        <v/>
      </c>
      <c r="I127" s="67"/>
      <c r="J127" s="67"/>
      <c r="K127" s="67"/>
      <c r="L127" s="67"/>
    </row>
    <row r="128" spans="1:12">
      <c r="D128" s="68" t="s">
        <v>125</v>
      </c>
      <c r="E128" s="69"/>
      <c r="F128" s="69"/>
      <c r="G128" s="69"/>
      <c r="H128" s="70">
        <f>SUMIF(M12:M25, "", L12:L25)</f>
        <v/>
      </c>
      <c r="I128" s="71"/>
      <c r="J128" s="71"/>
      <c r="K128" s="71"/>
      <c r="L128" s="71"/>
    </row>
    <row r="129" spans="1:12">
      <c r="D129" s="68" t="s">
        <v>126</v>
      </c>
      <c r="E129" s="69"/>
      <c r="F129" s="69"/>
      <c r="G129" s="69"/>
      <c r="H129" s="70">
        <f>SUMIF(M33:M47, "", L33:L47)</f>
        <v/>
      </c>
      <c r="I129" s="71"/>
      <c r="J129" s="71"/>
      <c r="K129" s="71"/>
      <c r="L129" s="71"/>
    </row>
    <row r="130" spans="1:12">
      <c r="D130" s="68" t="s">
        <v>127</v>
      </c>
      <c r="E130" s="69"/>
      <c r="F130" s="69"/>
      <c r="G130" s="69"/>
      <c r="H130" s="70">
        <f>SUMIF(M55:M101, "", L55:L101)</f>
        <v/>
      </c>
      <c r="I130" s="71"/>
      <c r="J130" s="71"/>
      <c r="K130" s="71"/>
      <c r="L130" s="71"/>
    </row>
    <row r="131" spans="1:12">
      <c r="D131" s="68" t="s">
        <v>128</v>
      </c>
      <c r="E131" s="69"/>
      <c r="F131" s="69"/>
      <c r="G131" s="69"/>
      <c r="H131" s="70">
        <f>SUMIF(M112:M112, "", L112:L112)</f>
        <v/>
      </c>
      <c r="I131" s="71"/>
      <c r="J131" s="71"/>
      <c r="K131" s="71"/>
      <c r="L131" s="71"/>
    </row>
    <row r="132" spans="1:12">
      <c r="D132" s="72" t="s">
        <v>129</v>
      </c>
      <c r="E132" s="73"/>
      <c r="F132" s="73"/>
      <c r="G132" s="73"/>
      <c r="H132" s="74"/>
      <c r="I132" s="74"/>
      <c r="J132" s="74"/>
      <c r="K132" s="74"/>
      <c r="L132" s="75"/>
    </row>
    <row r="133" spans="1:12">
      <c r="D133" s="76"/>
      <c r="E133" s="3"/>
      <c r="F133" s="3"/>
      <c r="G133" s="3"/>
      <c r="H133" s="3"/>
      <c r="I133" s="3"/>
      <c r="J133" s="3"/>
      <c r="K133" s="3"/>
      <c r="L133" s="77"/>
    </row>
    <row r="134" spans="1:12">
      <c r="A134" s="49"/>
      <c r="D134" s="78" t="s">
        <v>119</v>
      </c>
      <c r="E134" s="7"/>
      <c r="F134" s="7"/>
      <c r="G134" s="7"/>
      <c r="H134" s="79">
        <f>SUMIF(M5:M124, IF(M4="","",M4), L5:L124)</f>
        <v/>
      </c>
      <c r="I134" s="80"/>
      <c r="J134" s="80"/>
      <c r="K134" s="80"/>
      <c r="L134" s="81"/>
    </row>
    <row r="135" spans="1:12">
      <c r="A135" s="49"/>
      <c r="D135" s="78" t="s">
        <v>120</v>
      </c>
      <c r="E135" s="7"/>
      <c r="F135" s="7"/>
      <c r="G135" s="7"/>
      <c r="H135" s="79">
        <f>ROUND(SUMIF(M5:M124, IF(M4="","",M4), L5:L124) * 0.2, 2)</f>
        <v/>
      </c>
      <c r="I135" s="80"/>
      <c r="J135" s="80"/>
      <c r="K135" s="80"/>
      <c r="L135" s="81"/>
    </row>
    <row r="136" spans="1:12">
      <c r="D136" s="82" t="s">
        <v>121</v>
      </c>
      <c r="E136" s="83"/>
      <c r="F136" s="83"/>
      <c r="G136" s="83"/>
      <c r="H136" s="84">
        <f>SUM(H134:H135)</f>
        <v/>
      </c>
      <c r="I136" s="85"/>
      <c r="J136" s="85"/>
      <c r="K136" s="85"/>
      <c r="L136" s="86"/>
    </row>
    <row r="137" spans="1:12">
      <c r="D137" s="69"/>
      <c r="E137" s="7"/>
      <c r="F137" s="7"/>
      <c r="G137" s="7"/>
      <c r="H137" s="7"/>
      <c r="I137" s="7"/>
      <c r="J137" s="7"/>
      <c r="K137" s="7"/>
      <c r="L137" s="7"/>
    </row>
    <row r="138" spans="1:12">
      <c r="D138" s="87" t="s">
        <v>130</v>
      </c>
      <c r="E138" s="87"/>
      <c r="F138" s="87"/>
      <c r="G138" s="87"/>
      <c r="H138" s="87"/>
      <c r="I138" s="87"/>
      <c r="J138" s="87"/>
      <c r="K138" s="87"/>
      <c r="L138" s="87"/>
    </row>
    <row r="139" spans="1:12">
      <c r="D139" s="88">
        <f>IF('Paramètres'!AA2&lt;&gt;"",'Paramètres'!AA2,"")</f>
        <v/>
      </c>
      <c r="E139" s="88"/>
      <c r="F139" s="88"/>
      <c r="G139" s="88"/>
      <c r="H139" s="88"/>
      <c r="I139" s="88"/>
      <c r="J139" s="88"/>
      <c r="K139" s="88"/>
      <c r="L139" s="88"/>
    </row>
    <row r="140" spans="1:12">
      <c r="D140" s="88"/>
      <c r="E140" s="88"/>
      <c r="F140" s="88"/>
      <c r="G140" s="88"/>
      <c r="H140" s="88"/>
      <c r="I140" s="88"/>
      <c r="J140" s="88"/>
      <c r="K140" s="88"/>
      <c r="L140" s="88"/>
    </row>
    <row r="141" spans="1:12" ht="56.7" customHeight="1">
      <c r="H141" s="89" t="s">
        <v>131</v>
      </c>
      <c r="I141" s="89"/>
      <c r="J141" s="89"/>
      <c r="K141" s="89"/>
      <c r="L141" s="89"/>
    </row>
    <row r="143" spans="1:12">
      <c r="D143" s="90" t="s">
        <v>132</v>
      </c>
      <c r="E143" s="90"/>
      <c r="F143" s="90"/>
      <c r="H143" s="90" t="s">
        <v>133</v>
      </c>
      <c r="I143" s="90"/>
      <c r="J143" s="90"/>
      <c r="K143" s="90"/>
      <c r="L143" s="90"/>
    </row>
    <row r="144" spans="1:12" ht="85.05" customHeight="1">
      <c r="D144" s="90"/>
      <c r="E144" s="90"/>
      <c r="F144" s="90"/>
      <c r="H144" s="90"/>
      <c r="I144" s="90"/>
      <c r="J144" s="90"/>
      <c r="K144" s="90"/>
      <c r="L144" s="90"/>
    </row>
    <row r="145" spans="4:12">
      <c r="D145" s="91" t="s">
        <v>134</v>
      </c>
      <c r="E145" s="91"/>
      <c r="F145" s="91"/>
      <c r="G145" s="91"/>
      <c r="H145" s="91"/>
      <c r="I145" s="91"/>
      <c r="J145" s="91"/>
      <c r="K145" s="91"/>
      <c r="L145" s="91"/>
    </row>
  </sheetData>
  <sheetProtection password="E95E" sheet="1" objects="1" selectLockedCells="1"/>
  <mergeCells count="94">
    <mergeCell ref="D3:G3"/>
    <mergeCell ref="D4:G4"/>
    <mergeCell ref="D7:G7"/>
    <mergeCell ref="D9:G9"/>
    <mergeCell ref="D10:G10"/>
    <mergeCell ref="D12:G12"/>
    <mergeCell ref="D13:K13"/>
    <mergeCell ref="D16:G16"/>
    <mergeCell ref="D17:G17"/>
    <mergeCell ref="D19:K19"/>
    <mergeCell ref="D21:G21"/>
    <mergeCell ref="D23:K23"/>
    <mergeCell ref="D25:G25"/>
    <mergeCell ref="D27:K27"/>
    <mergeCell ref="D31:G31"/>
    <mergeCell ref="D32:G32"/>
    <mergeCell ref="D33:G33"/>
    <mergeCell ref="D35:K35"/>
    <mergeCell ref="D37:G37"/>
    <mergeCell ref="D39:K39"/>
    <mergeCell ref="D41:G41"/>
    <mergeCell ref="D43:K43"/>
    <mergeCell ref="D46:G46"/>
    <mergeCell ref="D47:G47"/>
    <mergeCell ref="D49:K49"/>
    <mergeCell ref="D53:G53"/>
    <mergeCell ref="D54:G54"/>
    <mergeCell ref="D55:G55"/>
    <mergeCell ref="D57:K57"/>
    <mergeCell ref="D60:G60"/>
    <mergeCell ref="D61:G61"/>
    <mergeCell ref="D63:K63"/>
    <mergeCell ref="D65:G65"/>
    <mergeCell ref="D67:K67"/>
    <mergeCell ref="D70:G70"/>
    <mergeCell ref="D72:K72"/>
    <mergeCell ref="D74:G74"/>
    <mergeCell ref="D76:K76"/>
    <mergeCell ref="D80:G80"/>
    <mergeCell ref="D81:G81"/>
    <mergeCell ref="D83:K83"/>
    <mergeCell ref="D85:G85"/>
    <mergeCell ref="D87:K87"/>
    <mergeCell ref="D89:G89"/>
    <mergeCell ref="D91:K91"/>
    <mergeCell ref="D93:G93"/>
    <mergeCell ref="D95:K95"/>
    <mergeCell ref="D97:G97"/>
    <mergeCell ref="D99:K99"/>
    <mergeCell ref="D101:G101"/>
    <mergeCell ref="D105:K105"/>
    <mergeCell ref="D109:G109"/>
    <mergeCell ref="D111:G111"/>
    <mergeCell ref="D112:G112"/>
    <mergeCell ref="D114:K114"/>
    <mergeCell ref="D118:G118"/>
    <mergeCell ref="H119:L119"/>
    <mergeCell ref="D119:G119"/>
    <mergeCell ref="H120:L120"/>
    <mergeCell ref="D120:G120"/>
    <mergeCell ref="H121:L121"/>
    <mergeCell ref="D121:G121"/>
    <mergeCell ref="H122:L122"/>
    <mergeCell ref="D122:G122"/>
    <mergeCell ref="H123:L123"/>
    <mergeCell ref="D123:G123"/>
    <mergeCell ref="D124:L124"/>
    <mergeCell ref="D126:L126"/>
    <mergeCell ref="H127:L127"/>
    <mergeCell ref="D127:G127"/>
    <mergeCell ref="H128:L128"/>
    <mergeCell ref="D128:G128"/>
    <mergeCell ref="H129:L129"/>
    <mergeCell ref="D129:G129"/>
    <mergeCell ref="H130:L130"/>
    <mergeCell ref="D130:G130"/>
    <mergeCell ref="H131:L131"/>
    <mergeCell ref="D131:G131"/>
    <mergeCell ref="D132:G132"/>
    <mergeCell ref="D133:L133"/>
    <mergeCell ref="D134:G134"/>
    <mergeCell ref="H134:L134"/>
    <mergeCell ref="D135:G135"/>
    <mergeCell ref="H135:L135"/>
    <mergeCell ref="D136:G136"/>
    <mergeCell ref="H136:L136"/>
    <mergeCell ref="D137:L137"/>
    <mergeCell ref="D138:L138"/>
    <mergeCell ref="D139:L139"/>
    <mergeCell ref="D140:L140"/>
    <mergeCell ref="H141:L141"/>
    <mergeCell ref="D143:F144"/>
    <mergeCell ref="H143:L144"/>
    <mergeCell ref="D145:L145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&amp;LSPI 2506 - Relocalisation du SPIP Dijon
&amp;RDPGF - Lot n°02 MENUISERIES EXTERIEURES - SERRURERIE 
PRO-DCE - Edition du 27/03/2026</oddHeader>
    <oddFooter>&amp;CEdition du 27/03/2026&amp;RPage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6" t="s">
        <v>135</v>
      </c>
      <c r="AA1" s="7">
        <f>IF('DPGF'!H136&lt;&gt;"",'DPGF'!H136,"0")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2" t="s">
        <v>136</v>
      </c>
      <c r="B3" s="89" t="s">
        <v>137</v>
      </c>
      <c r="C3" s="93" t="s">
        <v>162</v>
      </c>
      <c r="D3" s="93"/>
      <c r="E3" s="93"/>
      <c r="F3" s="93"/>
      <c r="G3" s="93"/>
      <c r="H3" s="93"/>
      <c r="I3" s="93"/>
      <c r="J3" s="93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2" t="s">
        <v>138</v>
      </c>
      <c r="B5" s="89" t="s">
        <v>139</v>
      </c>
      <c r="C5" s="93" t="s">
        <v>163</v>
      </c>
      <c r="D5" s="93"/>
      <c r="E5" s="93"/>
      <c r="F5" s="93"/>
      <c r="G5" s="93"/>
      <c r="H5" s="93"/>
      <c r="I5" s="93"/>
      <c r="J5" s="93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2" t="s">
        <v>148</v>
      </c>
      <c r="B7" s="89" t="s">
        <v>149</v>
      </c>
      <c r="C7" s="93" t="s">
        <v>164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2" t="s">
        <v>150</v>
      </c>
      <c r="B9" s="89" t="s">
        <v>151</v>
      </c>
      <c r="C9" s="93" t="s">
        <v>42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2" t="s">
        <v>140</v>
      </c>
      <c r="B11" s="89" t="s">
        <v>141</v>
      </c>
      <c r="C11" s="93" t="s">
        <v>43</v>
      </c>
      <c r="D11" s="93"/>
      <c r="E11" s="93"/>
      <c r="F11" s="93"/>
      <c r="G11" s="93"/>
      <c r="H11" s="93"/>
      <c r="I11" s="93"/>
      <c r="J11" s="93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2" t="s">
        <v>152</v>
      </c>
      <c r="B13" s="89" t="s">
        <v>153</v>
      </c>
      <c r="C13" s="93" t="s">
        <v>165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2" t="s">
        <v>154</v>
      </c>
      <c r="B15" s="89" t="s">
        <v>155</v>
      </c>
      <c r="C15" s="93" t="s">
        <v>166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2" t="s">
        <v>156</v>
      </c>
      <c r="B17" s="89" t="s">
        <v>157</v>
      </c>
      <c r="C17" s="93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4">
        <v>0.2</v>
      </c>
      <c r="E19" s="95" t="s">
        <v>158</v>
      </c>
      <c r="AA19" s="7">
        <f>INT((AA5-AA18*100)/10)</f>
        <v/>
      </c>
    </row>
    <row r="20" spans="1:27" ht="12.75" customHeight="1">
      <c r="C20" s="96">
        <v>0.055</v>
      </c>
      <c r="E20" s="95" t="s">
        <v>159</v>
      </c>
      <c r="AA20" s="7">
        <f>AA5-AA18*100-AA19*10</f>
        <v/>
      </c>
    </row>
    <row r="21" spans="1:27" ht="12.75" customHeight="1">
      <c r="C21" s="96">
        <v>0</v>
      </c>
      <c r="E21" s="95" t="s">
        <v>160</v>
      </c>
      <c r="AA21" s="7">
        <f>INT(AA6/10)</f>
        <v/>
      </c>
    </row>
    <row r="22" spans="1:27" ht="12.75" customHeight="1">
      <c r="C22" s="97">
        <v>0</v>
      </c>
      <c r="E22" s="95" t="s">
        <v>161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2" t="s">
        <v>142</v>
      </c>
      <c r="B24" s="89" t="s">
        <v>143</v>
      </c>
      <c r="C24" s="93"/>
      <c r="D24" s="93"/>
      <c r="E24" s="93"/>
      <c r="F24" s="93"/>
      <c r="G24" s="93"/>
      <c r="H24" s="93"/>
      <c r="I24" s="93"/>
      <c r="J24" s="93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2" t="s">
        <v>144</v>
      </c>
      <c r="B26" s="89" t="s">
        <v>145</v>
      </c>
      <c r="C26" s="93"/>
      <c r="D26" s="93"/>
      <c r="E26" s="93"/>
      <c r="F26" s="93"/>
      <c r="G26" s="93"/>
      <c r="H26" s="93"/>
      <c r="I26" s="93"/>
      <c r="J26" s="93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2" t="s">
        <v>146</v>
      </c>
      <c r="B28" s="89" t="s">
        <v>147</v>
      </c>
      <c r="C28" s="93"/>
      <c r="D28" s="93"/>
      <c r="E28" s="93"/>
      <c r="F28" s="93"/>
      <c r="G28" s="93"/>
      <c r="H28" s="93"/>
      <c r="I28" s="93"/>
      <c r="J28" s="93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167</v>
      </c>
      <c r="B1" s="7" t="s">
        <v>168</v>
      </c>
    </row>
    <row r="2" spans="1:3">
      <c r="A2" s="7" t="s">
        <v>169</v>
      </c>
      <c r="B2" s="7" t="s">
        <v>162</v>
      </c>
    </row>
    <row r="3" spans="1:3">
      <c r="A3" s="7" t="s">
        <v>170</v>
      </c>
      <c r="B3" s="7">
        <v>1</v>
      </c>
    </row>
    <row r="4" spans="1:3">
      <c r="A4" s="7" t="s">
        <v>171</v>
      </c>
      <c r="B4" s="7">
        <v>0</v>
      </c>
    </row>
    <row r="5" spans="1:3">
      <c r="A5" s="7" t="s">
        <v>172</v>
      </c>
      <c r="B5" s="7">
        <v>0</v>
      </c>
    </row>
    <row r="6" spans="1:3">
      <c r="A6" s="7" t="s">
        <v>173</v>
      </c>
      <c r="B6" s="7">
        <v>1</v>
      </c>
    </row>
    <row r="7" spans="1:3">
      <c r="A7" s="7" t="s">
        <v>174</v>
      </c>
      <c r="B7" s="7">
        <v>1</v>
      </c>
    </row>
    <row r="8" spans="1:3">
      <c r="A8" s="7" t="s">
        <v>175</v>
      </c>
      <c r="B8" s="7">
        <v>0</v>
      </c>
    </row>
    <row r="9" spans="1:3">
      <c r="A9" s="7" t="s">
        <v>176</v>
      </c>
      <c r="B9" s="7">
        <v>0</v>
      </c>
    </row>
    <row r="10" spans="1:3">
      <c r="A10" s="7" t="s">
        <v>177</v>
      </c>
      <c r="C10" s="7" t="s">
        <v>178</v>
      </c>
    </row>
    <row r="11" spans="1:3">
      <c r="A11" s="7" t="s">
        <v>179</v>
      </c>
      <c r="B11" s="7">
        <v>0</v>
      </c>
    </row>
    <row r="12" spans="1:3">
      <c r="A12" s="7" t="s">
        <v>180</v>
      </c>
      <c r="B12" s="7" t="s">
        <v>181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8" t="s">
        <v>182</v>
      </c>
      <c r="C2" s="98"/>
      <c r="D2" s="98"/>
      <c r="E2" s="98"/>
      <c r="F2" s="98"/>
      <c r="G2" s="98"/>
      <c r="H2" s="98"/>
      <c r="I2" s="98"/>
      <c r="J2" s="98"/>
    </row>
    <row r="4" spans="1:10" ht="12.75" customHeight="1">
      <c r="A4" s="92" t="s">
        <v>136</v>
      </c>
      <c r="B4" s="89" t="s">
        <v>183</v>
      </c>
      <c r="C4" s="99"/>
      <c r="D4" s="99"/>
      <c r="E4" s="99"/>
      <c r="F4" s="99"/>
      <c r="G4" s="99"/>
      <c r="H4" s="99"/>
      <c r="I4" s="99"/>
      <c r="J4" s="99"/>
    </row>
    <row r="6" spans="1:10" ht="12.75" customHeight="1">
      <c r="A6" s="92" t="s">
        <v>138</v>
      </c>
      <c r="B6" s="89" t="s">
        <v>184</v>
      </c>
      <c r="C6" s="99"/>
      <c r="D6" s="99"/>
      <c r="E6" s="99"/>
      <c r="F6" s="99"/>
      <c r="G6" s="99"/>
      <c r="H6" s="99"/>
      <c r="I6" s="99"/>
      <c r="J6" s="99"/>
    </row>
    <row r="8" spans="1:10" ht="12.75" customHeight="1">
      <c r="A8" s="92" t="s">
        <v>148</v>
      </c>
      <c r="B8" s="89" t="s">
        <v>185</v>
      </c>
      <c r="C8" s="99"/>
      <c r="D8" s="99"/>
      <c r="E8" s="99"/>
      <c r="F8" s="99"/>
      <c r="G8" s="99"/>
      <c r="H8" s="99"/>
      <c r="I8" s="99"/>
      <c r="J8" s="99"/>
    </row>
    <row r="10" spans="1:10" ht="12.75" customHeight="1">
      <c r="A10" s="92" t="s">
        <v>150</v>
      </c>
      <c r="B10" s="89" t="s">
        <v>186</v>
      </c>
      <c r="C10" s="100"/>
      <c r="D10" s="100"/>
      <c r="E10" s="100"/>
      <c r="F10" s="100"/>
      <c r="G10" s="100"/>
      <c r="H10" s="100"/>
      <c r="I10" s="100"/>
      <c r="J10" s="100"/>
    </row>
    <row r="12" spans="1:10" ht="12.75" customHeight="1">
      <c r="A12" s="92" t="s">
        <v>140</v>
      </c>
      <c r="B12" s="89" t="s">
        <v>187</v>
      </c>
      <c r="C12" s="99"/>
      <c r="D12" s="99"/>
      <c r="E12" s="99"/>
      <c r="F12" s="99"/>
      <c r="G12" s="99"/>
      <c r="H12" s="99"/>
      <c r="I12" s="99"/>
      <c r="J12" s="99"/>
    </row>
    <row r="14" spans="1:10" ht="12.75" customHeight="1">
      <c r="A14" s="92" t="s">
        <v>152</v>
      </c>
      <c r="B14" s="89" t="s">
        <v>188</v>
      </c>
      <c r="C14" s="99"/>
      <c r="D14" s="99"/>
      <c r="E14" s="99"/>
      <c r="F14" s="99"/>
      <c r="G14" s="99"/>
      <c r="H14" s="99"/>
      <c r="I14" s="99"/>
      <c r="J14" s="99"/>
    </row>
    <row r="16" spans="1:10" ht="12.75" customHeight="1">
      <c r="A16" s="92" t="s">
        <v>154</v>
      </c>
      <c r="B16" s="89" t="s">
        <v>189</v>
      </c>
      <c r="C16" s="99"/>
      <c r="D16" s="99"/>
      <c r="E16" s="99"/>
      <c r="F16" s="99"/>
      <c r="G16" s="99"/>
      <c r="H16" s="99"/>
      <c r="I16" s="99"/>
      <c r="J16" s="99"/>
    </row>
    <row r="18" spans="1:10" ht="12.75" customHeight="1">
      <c r="A18" s="92" t="s">
        <v>156</v>
      </c>
      <c r="B18" s="89" t="s">
        <v>190</v>
      </c>
      <c r="C18" s="101"/>
      <c r="D18" s="101"/>
      <c r="E18" s="101"/>
      <c r="F18" s="101"/>
      <c r="G18" s="101"/>
      <c r="H18" s="101"/>
      <c r="I18" s="101"/>
      <c r="J18" s="101"/>
    </row>
    <row r="20" spans="1:10" ht="12.75" customHeight="1">
      <c r="A20" s="92" t="s">
        <v>191</v>
      </c>
      <c r="B20" s="89" t="s">
        <v>192</v>
      </c>
      <c r="C20" s="101"/>
      <c r="D20" s="101"/>
      <c r="E20" s="101"/>
      <c r="F20" s="101"/>
      <c r="G20" s="101"/>
      <c r="H20" s="101"/>
      <c r="I20" s="101"/>
      <c r="J20" s="101"/>
    </row>
    <row r="22" spans="1:10" ht="12.75" customHeight="1">
      <c r="A22" s="92" t="s">
        <v>142</v>
      </c>
      <c r="B22" s="89" t="s">
        <v>193</v>
      </c>
      <c r="C22" s="101"/>
      <c r="D22" s="101"/>
      <c r="E22" s="101"/>
      <c r="F22" s="101"/>
      <c r="G22" s="101"/>
      <c r="H22" s="101"/>
      <c r="I22" s="101"/>
      <c r="J22" s="101"/>
    </row>
    <row r="24" spans="1:10" ht="12.75" customHeight="1">
      <c r="A24" s="92" t="s">
        <v>144</v>
      </c>
      <c r="B24" s="89" t="s">
        <v>194</v>
      </c>
      <c r="C24" s="99"/>
      <c r="D24" s="99"/>
      <c r="E24" s="99"/>
      <c r="F24" s="99"/>
      <c r="G24" s="99"/>
      <c r="H24" s="99"/>
      <c r="I24" s="99"/>
      <c r="J24" s="99"/>
    </row>
    <row r="28" spans="1:10" ht="60" customHeight="1">
      <c r="A28" s="92" t="s">
        <v>146</v>
      </c>
      <c r="B28" s="89" t="s">
        <v>195</v>
      </c>
      <c r="C28" s="99"/>
      <c r="D28" s="99"/>
      <c r="E28" s="99"/>
      <c r="F28" s="99"/>
      <c r="G28" s="99"/>
      <c r="H28" s="99"/>
      <c r="I28" s="99"/>
      <c r="J28" s="9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2" t="s">
        <v>196</v>
      </c>
      <c r="C2" s="102"/>
      <c r="D2" s="102"/>
      <c r="E2" s="102"/>
      <c r="F2" s="102"/>
    </row>
    <row r="4" spans="2:6" ht="12.75" customHeight="1">
      <c r="B4" s="103" t="s">
        <v>197</v>
      </c>
      <c r="C4" s="103" t="s">
        <v>198</v>
      </c>
      <c r="D4" s="103" t="s">
        <v>199</v>
      </c>
      <c r="E4" s="103" t="s">
        <v>200</v>
      </c>
      <c r="F4" s="103" t="s">
        <v>201</v>
      </c>
    </row>
    <row r="6" spans="2:6" ht="12.75" customHeight="1">
      <c r="B6" s="104"/>
      <c r="C6" s="105"/>
      <c r="D6" s="106"/>
      <c r="E6" s="107"/>
      <c r="F6" s="108">
        <f>IF(AND(E6= "",D6= ""), "", ROUND(ROUND(E6, 2) * ROUND(D6, 3), 2))</f>
        <v/>
      </c>
    </row>
    <row r="8" spans="2:6" ht="12.75" customHeight="1">
      <c r="B8" s="104"/>
      <c r="C8" s="105"/>
      <c r="D8" s="106"/>
      <c r="E8" s="107"/>
      <c r="F8" s="108">
        <f>IF(AND(E8= "",D8= ""), "", ROUND(ROUND(E8, 2) * ROUND(D8, 3), 2))</f>
        <v/>
      </c>
    </row>
    <row r="10" spans="2:6" ht="12.75" customHeight="1">
      <c r="B10" s="104"/>
      <c r="C10" s="105"/>
      <c r="D10" s="106"/>
      <c r="E10" s="107"/>
      <c r="F10" s="108">
        <f>IF(AND(E10= "",D10= ""), "", ROUND(ROUND(E10, 2) * ROUND(D10, 3), 2))</f>
        <v/>
      </c>
    </row>
    <row r="12" spans="2:6" ht="12.75" customHeight="1">
      <c r="B12" s="104"/>
      <c r="C12" s="105"/>
      <c r="D12" s="106"/>
      <c r="E12" s="107"/>
      <c r="F12" s="108">
        <f>IF(AND(E12= "",D12= ""), "", ROUND(ROUND(E12, 2) * ROUND(D12, 3), 2))</f>
        <v/>
      </c>
    </row>
    <row r="14" spans="2:6" ht="12.75" customHeight="1">
      <c r="B14" s="104"/>
      <c r="C14" s="105"/>
      <c r="D14" s="106"/>
      <c r="E14" s="107"/>
      <c r="F14" s="108">
        <f>IF(AND(E14= "",D14= ""), "", ROUND(ROUND(E14, 2) * ROUND(D14, 3), 2))</f>
        <v/>
      </c>
    </row>
    <row r="16" spans="2:6" ht="12.75" customHeight="1">
      <c r="B16" s="104"/>
      <c r="C16" s="105"/>
      <c r="D16" s="106"/>
      <c r="E16" s="107"/>
      <c r="F16" s="108">
        <f>IF(AND(E16= "",D16= ""), "", ROUND(ROUND(E16, 2) * ROUND(D16, 3), 2))</f>
        <v/>
      </c>
    </row>
    <row r="18" spans="2:6" ht="12.75" customHeight="1">
      <c r="B18" s="104"/>
      <c r="C18" s="105"/>
      <c r="D18" s="106"/>
      <c r="E18" s="107"/>
      <c r="F18" s="108">
        <f>IF(AND(E18= "",D18= ""), "", ROUND(ROUND(E18, 2) * ROUND(D18, 3), 2))</f>
        <v/>
      </c>
    </row>
    <row r="20" spans="2:6" ht="12.75" customHeight="1">
      <c r="B20" s="104"/>
      <c r="C20" s="105"/>
      <c r="D20" s="106"/>
      <c r="E20" s="107"/>
      <c r="F20" s="108">
        <f>IF(AND(E20= "",D20= ""), "", ROUND(ROUND(E20, 2) * ROUND(D20, 3), 2))</f>
        <v/>
      </c>
    </row>
    <row r="22" spans="2:6" ht="12.75" customHeight="1">
      <c r="B22" s="104"/>
      <c r="C22" s="105"/>
      <c r="D22" s="106"/>
      <c r="E22" s="107"/>
      <c r="F22" s="108">
        <f>IF(AND(E22= "",D22= ""), "", ROUND(ROUND(E22, 2) * ROUND(D22, 3), 2))</f>
        <v/>
      </c>
    </row>
    <row r="24" spans="2:6" ht="12.75" customHeight="1">
      <c r="B24" s="104"/>
      <c r="C24" s="105"/>
      <c r="D24" s="106"/>
      <c r="E24" s="107"/>
      <c r="F24" s="108">
        <f>IF(AND(E24= "",D24= ""), "", ROUND(ROUND(E24, 2) * ROUND(D24, 3), 2))</f>
        <v/>
      </c>
    </row>
    <row r="26" spans="2:6" ht="12.75" customHeight="1">
      <c r="B26" s="104"/>
      <c r="C26" s="105"/>
      <c r="D26" s="106"/>
      <c r="E26" s="107"/>
      <c r="F26" s="108">
        <f>IF(AND(E26= "",D26= ""), "", ROUND(ROUND(E26, 2) * ROUND(D26, 3), 2))</f>
        <v/>
      </c>
    </row>
    <row r="28" spans="2:6" ht="12.75" customHeight="1">
      <c r="B28" s="104"/>
      <c r="C28" s="105"/>
      <c r="D28" s="106"/>
      <c r="E28" s="107"/>
      <c r="F28" s="108">
        <f>IF(AND(E28= "",D28= ""), "", ROUND(ROUND(E28, 2) * ROUND(D28, 3), 2))</f>
        <v/>
      </c>
    </row>
    <row r="30" spans="2:6" ht="12.75" customHeight="1">
      <c r="B30" s="104"/>
      <c r="C30" s="105"/>
      <c r="D30" s="106"/>
      <c r="E30" s="107"/>
      <c r="F30" s="108">
        <f>IF(AND(E30= "",D30= ""), "", ROUND(ROUND(E30, 2) * ROUND(D30, 3), 2))</f>
        <v/>
      </c>
    </row>
    <row r="32" spans="2:6" ht="12.75" customHeight="1">
      <c r="B32" s="104"/>
      <c r="C32" s="105"/>
      <c r="D32" s="106"/>
      <c r="E32" s="107"/>
      <c r="F32" s="108">
        <f>IF(AND(E32= "",D32= ""), "", ROUND(ROUND(E32, 2) * ROUND(D32, 3), 2))</f>
        <v/>
      </c>
    </row>
    <row r="34" spans="2:6" ht="12.75" customHeight="1">
      <c r="B34" s="104"/>
      <c r="C34" s="105"/>
      <c r="D34" s="106"/>
      <c r="E34" s="107"/>
      <c r="F34" s="108">
        <f>IF(AND(E34= "",D34= ""), "", ROUND(ROUND(E34, 2) * ROUND(D34, 3), 2))</f>
        <v/>
      </c>
    </row>
    <row r="36" spans="2:6" ht="12.75" customHeight="1">
      <c r="B36" s="104"/>
      <c r="C36" s="105"/>
      <c r="D36" s="106"/>
      <c r="E36" s="107"/>
      <c r="F36" s="108">
        <f>IF(AND(E36= "",D36= ""), "", ROUND(ROUND(E36, 2) * ROUND(D36, 3), 2))</f>
        <v/>
      </c>
    </row>
    <row r="38" spans="2:6" ht="12.75" customHeight="1">
      <c r="B38" s="104"/>
      <c r="C38" s="105"/>
      <c r="D38" s="106"/>
      <c r="E38" s="107"/>
      <c r="F38" s="108">
        <f>IF(AND(E38= "",D38= ""), "", ROUND(ROUND(E38, 2) * ROUND(D38, 3), 2))</f>
        <v/>
      </c>
    </row>
    <row r="40" spans="2:6" ht="12.75" customHeight="1">
      <c r="B40" s="104"/>
      <c r="C40" s="105"/>
      <c r="D40" s="106"/>
      <c r="E40" s="107"/>
      <c r="F40" s="108">
        <f>IF(AND(E40= "",D40= ""), "", ROUND(ROUND(E40, 2) * ROUND(D40, 3), 2))</f>
        <v/>
      </c>
    </row>
    <row r="42" spans="2:6" ht="12.75" customHeight="1">
      <c r="B42" s="104"/>
      <c r="C42" s="105"/>
      <c r="D42" s="106"/>
      <c r="E42" s="107"/>
      <c r="F42" s="108">
        <f>IF(AND(E42= "",D42= ""), "", ROUND(ROUND(E42, 2) * ROUND(D42, 3), 2))</f>
        <v/>
      </c>
    </row>
    <row r="44" spans="2:6" ht="12.75" customHeight="1">
      <c r="B44" s="104"/>
      <c r="C44" s="105"/>
      <c r="D44" s="106"/>
      <c r="E44" s="107"/>
      <c r="F44" s="108">
        <f>IF(AND(E44= "",D44= ""), "", ROUND(ROUND(E44, 2) * ROUND(D44, 3), 2))</f>
        <v/>
      </c>
    </row>
    <row r="46" spans="2:6" ht="12.75" customHeight="1">
      <c r="B46" s="104"/>
      <c r="C46" s="105"/>
      <c r="D46" s="106"/>
      <c r="E46" s="107"/>
      <c r="F46" s="108">
        <f>IF(AND(E46= "",D46= ""), "", ROUND(ROUND(E46, 2) * ROUND(D46, 3), 2))</f>
        <v/>
      </c>
    </row>
    <row r="48" spans="2:6" ht="12.75" customHeight="1">
      <c r="B48" s="104"/>
      <c r="C48" s="105"/>
      <c r="D48" s="106"/>
      <c r="E48" s="107"/>
      <c r="F48" s="108">
        <f>IF(AND(E48= "",D48= ""), "", ROUND(ROUND(E48, 2) * ROUND(D48, 3), 2))</f>
        <v/>
      </c>
    </row>
    <row r="50" spans="2:6" ht="12.75" customHeight="1">
      <c r="B50" s="104"/>
      <c r="C50" s="105"/>
      <c r="D50" s="106"/>
      <c r="E50" s="107"/>
      <c r="F50" s="108">
        <f>IF(AND(E50= "",D50= ""), "", ROUND(ROUND(E50, 2) * ROUND(D50, 3), 2))</f>
        <v/>
      </c>
    </row>
    <row r="52" spans="2:6" ht="12.75" customHeight="1">
      <c r="B52" s="104"/>
      <c r="C52" s="105"/>
      <c r="D52" s="106"/>
      <c r="E52" s="107"/>
      <c r="F52" s="108">
        <f>IF(AND(E52= "",D52= ""), "", ROUND(ROUND(E52, 2) * ROUND(D52, 3), 2))</f>
        <v/>
      </c>
    </row>
    <row r="54" spans="2:6" ht="12.75" customHeight="1">
      <c r="B54" s="104"/>
      <c r="C54" s="105"/>
      <c r="D54" s="106"/>
      <c r="E54" s="107"/>
      <c r="F54" s="108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2026-03-27T13:36:22Z</dcterms:created>
  <dcterms:modified xsi:type="dcterms:W3CDTF">2026-03-27T13:36:22Z</dcterms:modified>
</cp:coreProperties>
</file>